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JHL\2026\JHL-26-26 Izvajanjanje storitev zasebnega varovanja - ponovitev postopka\Razpisna dokumentacija\OBJAVA\"/>
    </mc:Choice>
  </mc:AlternateContent>
  <xr:revisionPtr revIDLastSave="0" documentId="13_ncr:1_{6128CF54-4EC9-4D48-904C-9665A2BE5D6F}" xr6:coauthVersionLast="47" xr6:coauthVersionMax="47" xr10:uidLastSave="{00000000-0000-0000-0000-000000000000}"/>
  <bookViews>
    <workbookView xWindow="1170" yWindow="1170" windowWidth="21600" windowHeight="12645" xr2:uid="{9BB280AF-4D94-4037-9671-8E689ECC9ACB}"/>
  </bookViews>
  <sheets>
    <sheet name="SKLOP 1 ENLJ" sheetId="7" r:id="rId1"/>
    <sheet name="SKLOP 2 ENLJ" sheetId="9" r:id="rId2"/>
    <sheet name="Sklop 3 VKS" sheetId="6" r:id="rId3"/>
    <sheet name="Sklop 4 VKS" sheetId="5" r:id="rId4"/>
    <sheet name="SKLOP 5 LPP" sheetId="3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06" i="6" l="1"/>
  <c r="G105" i="6"/>
  <c r="G93" i="6"/>
  <c r="G88" i="6"/>
  <c r="G76" i="6"/>
  <c r="G63" i="6"/>
  <c r="G54" i="6"/>
  <c r="G34" i="6"/>
  <c r="G18" i="9"/>
  <c r="G17" i="9" l="1"/>
  <c r="G16" i="9"/>
  <c r="G15" i="9"/>
  <c r="G14" i="9"/>
  <c r="G13" i="9"/>
  <c r="G12" i="9"/>
  <c r="G11" i="9"/>
  <c r="G10" i="9"/>
  <c r="G13" i="7"/>
  <c r="G12" i="7"/>
  <c r="G11" i="7"/>
  <c r="G10" i="7"/>
  <c r="G19" i="9" l="1"/>
  <c r="G20" i="9" s="1"/>
  <c r="G14" i="7"/>
  <c r="G15" i="7" s="1"/>
  <c r="G10" i="6"/>
  <c r="G23" i="6" s="1"/>
  <c r="G12" i="6"/>
  <c r="G16" i="6"/>
  <c r="G20" i="6"/>
  <c r="G21" i="6"/>
  <c r="G22" i="6"/>
  <c r="G28" i="6"/>
  <c r="G29" i="6"/>
  <c r="G38" i="6"/>
  <c r="G46" i="6"/>
  <c r="G47" i="6"/>
  <c r="G50" i="6"/>
  <c r="G51" i="6"/>
  <c r="G59" i="6"/>
  <c r="G70" i="6"/>
  <c r="G71" i="6"/>
  <c r="G73" i="6"/>
  <c r="G74" i="6"/>
  <c r="G75" i="6"/>
  <c r="G86" i="6"/>
  <c r="G87" i="6"/>
  <c r="G98" i="6"/>
  <c r="G99" i="6"/>
  <c r="G100" i="6"/>
  <c r="G101" i="6"/>
  <c r="G104" i="6"/>
  <c r="G103" i="6"/>
  <c r="G102" i="6"/>
  <c r="G97" i="6"/>
  <c r="G92" i="6"/>
  <c r="G85" i="6"/>
  <c r="G84" i="6"/>
  <c r="G83" i="6"/>
  <c r="G82" i="6"/>
  <c r="G81" i="6"/>
  <c r="G72" i="6"/>
  <c r="G69" i="6"/>
  <c r="G62" i="6"/>
  <c r="G61" i="6"/>
  <c r="G60" i="6"/>
  <c r="G58" i="6"/>
  <c r="G49" i="6"/>
  <c r="G48" i="6"/>
  <c r="G45" i="6"/>
  <c r="G40" i="6"/>
  <c r="G39" i="6"/>
  <c r="G31" i="6"/>
  <c r="G30" i="6"/>
  <c r="G19" i="6"/>
  <c r="G18" i="6"/>
  <c r="G17" i="6"/>
  <c r="G15" i="6"/>
  <c r="G14" i="6"/>
  <c r="G13" i="6"/>
  <c r="G11" i="6"/>
  <c r="H9" i="3"/>
  <c r="G13" i="5"/>
  <c r="G14" i="5"/>
  <c r="G15" i="5"/>
  <c r="G17" i="5"/>
  <c r="G10" i="5"/>
  <c r="G19" i="5"/>
  <c r="G18" i="5"/>
  <c r="G16" i="5"/>
  <c r="G12" i="5"/>
  <c r="G11" i="5"/>
  <c r="G20" i="5" l="1"/>
  <c r="G21" i="5" s="1"/>
  <c r="G41" i="6"/>
  <c r="G52" i="6"/>
  <c r="G32" i="6"/>
  <c r="G107" i="6" s="1"/>
  <c r="H14" i="3" l="1"/>
  <c r="H20" i="3" l="1"/>
  <c r="H19" i="3"/>
  <c r="H18" i="3"/>
  <c r="H17" i="3"/>
  <c r="H16" i="3"/>
  <c r="H15" i="3"/>
  <c r="H13" i="3"/>
  <c r="H12" i="3"/>
  <c r="H11" i="3"/>
  <c r="H10" i="3"/>
  <c r="H21" i="3" l="1"/>
  <c r="H22" i="3" s="1"/>
</calcChain>
</file>

<file path=xl/sharedStrings.xml><?xml version="1.0" encoding="utf-8"?>
<sst xmlns="http://schemas.openxmlformats.org/spreadsheetml/2006/main" count="410" uniqueCount="183">
  <si>
    <t>PONUDBENI PREDRAČUN</t>
  </si>
  <si>
    <t xml:space="preserve">PONUDBENI PREDRAČUN št. _____________ </t>
  </si>
  <si>
    <t>EM</t>
  </si>
  <si>
    <t>količina/leto</t>
  </si>
  <si>
    <t>cena/enoto</t>
  </si>
  <si>
    <t>cena/leto</t>
  </si>
  <si>
    <t>lokacija/ mesec</t>
  </si>
  <si>
    <t>pregled</t>
  </si>
  <si>
    <t xml:space="preserve">Zamenjana oprema se obračuna po veljavnem ceniku izvajalca. </t>
  </si>
  <si>
    <t>_______________________                                 Žig</t>
  </si>
  <si>
    <t>______________________</t>
  </si>
  <si>
    <t>(Kraj, datum)</t>
  </si>
  <si>
    <t>(Podpis odgovorne osebe)</t>
  </si>
  <si>
    <t>obhod</t>
  </si>
  <si>
    <t>Fizično varovanje</t>
  </si>
  <si>
    <t>ura</t>
  </si>
  <si>
    <t>Fizično varovanje avtobusov izredno</t>
  </si>
  <si>
    <t>Priklop na VNC - 3 lokacije</t>
  </si>
  <si>
    <t>Intervencija na avtobusu</t>
  </si>
  <si>
    <t>intervencija</t>
  </si>
  <si>
    <t>Intervencija na objektu</t>
  </si>
  <si>
    <t>lokacija/pregled</t>
  </si>
  <si>
    <t>Vzdrževanje pregled vlom / 1 x letno - 3 lokacije</t>
  </si>
  <si>
    <t>Dodatno fizično varovanje po naročilu</t>
  </si>
  <si>
    <t>Varnostni obhod</t>
  </si>
  <si>
    <t>Servisna ura varnostnega tehnika</t>
  </si>
  <si>
    <t>Varovanje javnih zbiranj</t>
  </si>
  <si>
    <t>Izvajanje reda na varovanem območju - avtobusi LPP</t>
  </si>
  <si>
    <t>Ponudnik: _____________________________________________________________________________,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</si>
  <si>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</si>
  <si>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</si>
  <si>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</si>
  <si>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</si>
  <si>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</si>
  <si>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</si>
  <si>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</si>
  <si>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</si>
  <si>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</si>
  <si>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</si>
  <si>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</si>
  <si>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</si>
  <si>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</si>
  <si>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 xml:space="preserve">PONUDBENA CENA v EUR brez DDV za 1 leto </t>
  </si>
  <si>
    <t xml:space="preserve">PONUDBENA CENA v EUR brez DDV za 4 leta </t>
  </si>
  <si>
    <t>14.</t>
  </si>
  <si>
    <t>STORITEV</t>
  </si>
  <si>
    <t>kos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</si>
  <si>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</si>
  <si>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</si>
  <si>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</si>
  <si>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</si>
  <si>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</si>
  <si>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</si>
  <si>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</si>
  <si>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</si>
  <si>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</si>
  <si>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JAVNE SANITARIJE</t>
  </si>
  <si>
    <t>Prenos signala na VNC - Plečnikov podhod</t>
  </si>
  <si>
    <t>lokacija/mesec</t>
  </si>
  <si>
    <t>Prenos signala na VNC - Mesarski most</t>
  </si>
  <si>
    <t>Prenos signala na VNC - Plava laguna podhod</t>
  </si>
  <si>
    <t>Prenos signala na VNC - Prulski most 1</t>
  </si>
  <si>
    <t>Prenos signala na VNC - Grubarjevo nabrežje - Špica</t>
  </si>
  <si>
    <t>Prenos signala na VNC - Prulski most 2</t>
  </si>
  <si>
    <t>Vzdrževanje pregled / 3 mesece</t>
  </si>
  <si>
    <t>Zamenjana oprema se obračuna v skladu z okvirnim sporazumom.</t>
  </si>
  <si>
    <t>količina/ leto</t>
  </si>
  <si>
    <t>SEKTOR VODOVOD</t>
  </si>
  <si>
    <t>FIT VAROVANJE / Naziv objekta</t>
  </si>
  <si>
    <t>VO Kleče</t>
  </si>
  <si>
    <t>mesec</t>
  </si>
  <si>
    <t>VO Hrastje</t>
  </si>
  <si>
    <t>VO Šentvid</t>
  </si>
  <si>
    <t>VO Jarški Prod</t>
  </si>
  <si>
    <t>VO Brest</t>
  </si>
  <si>
    <t>VH Debeli Hrib - Stari</t>
  </si>
  <si>
    <t>VH Rožnik - Novi</t>
  </si>
  <si>
    <t>VH Pržanj</t>
  </si>
  <si>
    <t>VH Gmajna</t>
  </si>
  <si>
    <t>VH Tabor</t>
  </si>
  <si>
    <t>VH Šeparjev hrib - Novi</t>
  </si>
  <si>
    <t>VH Brdo</t>
  </si>
  <si>
    <t>VH Grad*</t>
  </si>
  <si>
    <t>SKUPAJ</t>
  </si>
  <si>
    <t>*Tehnično varovanje še ni vzpostavljeno.</t>
  </si>
  <si>
    <t>Fizično varovanje**</t>
  </si>
  <si>
    <t>SKUPAJ SEKTOR VODOVOD</t>
  </si>
  <si>
    <t>SEKTOR KANALIZACIJA</t>
  </si>
  <si>
    <t>CČN Ljubljana**</t>
  </si>
  <si>
    <t>ČN Črnuče**</t>
  </si>
  <si>
    <t>ČN Brod**</t>
  </si>
  <si>
    <t>Prenos signala na VNC - CČN***</t>
  </si>
  <si>
    <t>24.</t>
  </si>
  <si>
    <t>25.</t>
  </si>
  <si>
    <t>Vzdrževanje sistema za odkrivanje in javljanje požara - CČN</t>
  </si>
  <si>
    <t>26.</t>
  </si>
  <si>
    <t>Vzdrževanje naprave za javljanje plina CO</t>
  </si>
  <si>
    <t>28.</t>
  </si>
  <si>
    <t>Varnostni obhod/intervencija na poziv</t>
  </si>
  <si>
    <t>29.</t>
  </si>
  <si>
    <t>SKUPAJ SEKTOR KANALIZACIJA</t>
  </si>
  <si>
    <t>POSLOVNO SERVISNI OBJEKT</t>
  </si>
  <si>
    <t>42.</t>
  </si>
  <si>
    <t>Prenos signala na VNC - PSO***</t>
  </si>
  <si>
    <t>43.</t>
  </si>
  <si>
    <t>47.</t>
  </si>
  <si>
    <t>48.</t>
  </si>
  <si>
    <t>SKUPAJ POSLOVNO SERVISNI OBJEKT</t>
  </si>
  <si>
    <t>RCERO (Regijski center za ravnanje z odpadki)</t>
  </si>
  <si>
    <t>49.</t>
  </si>
  <si>
    <t>50.</t>
  </si>
  <si>
    <t>Prenos signala na VNC - RCERO</t>
  </si>
  <si>
    <t>51.</t>
  </si>
  <si>
    <t>52.</t>
  </si>
  <si>
    <t>53.</t>
  </si>
  <si>
    <t>Elektronski sistem za elektronsko evidentiranje obhodov varnostnikov - kontrolne točke***</t>
  </si>
  <si>
    <t>55.</t>
  </si>
  <si>
    <t>Varnostni obhod /intervencija na poziv</t>
  </si>
  <si>
    <t>56.</t>
  </si>
  <si>
    <t>SKUPAJ RCERO</t>
  </si>
  <si>
    <t>KOMPLEKS</t>
  </si>
  <si>
    <t>Prenos signala na VNC - KOMPLEKS</t>
  </si>
  <si>
    <t>SKUPAJ KOMPLEKS</t>
  </si>
  <si>
    <t>SEKTOR STROKOVNIH SLUŽB</t>
  </si>
  <si>
    <t>Skladišče, Saveljska cesta 1, 1000 Ljubljana</t>
  </si>
  <si>
    <t>SKUPAJ SEKTOR STROKOVNIH SLUŽB</t>
  </si>
  <si>
    <t>Druge storitve</t>
  </si>
  <si>
    <t>Fizični pregled kamer na vidoenadzornem sistemu (čiščenje, nastavitev kotov, … )</t>
  </si>
  <si>
    <t>Varnostni obhod - na drugih lokacijah</t>
  </si>
  <si>
    <t>Fizično varovanje - na drugih lokacijah</t>
  </si>
  <si>
    <t>Najem dvigala za opravljanje storitev varnostnega tehnika</t>
  </si>
  <si>
    <t>dan</t>
  </si>
  <si>
    <t>Neprekinjen sprejem klica v sili iz dvigal</t>
  </si>
  <si>
    <t>izvedba/mesec</t>
  </si>
  <si>
    <t>Enkratno reševanje iz dvigal</t>
  </si>
  <si>
    <t>izvedba</t>
  </si>
  <si>
    <t>SKUPAJ DRUGE STORITVE</t>
  </si>
  <si>
    <t xml:space="preserve"> cena/leto</t>
  </si>
  <si>
    <t>*Opomba: postavke fizičnega varovanja navedene v ponudbenem predračunu so okvirne in se bodo v času izvajanja lahko zmanjševale oziroma spreminjale.</t>
  </si>
  <si>
    <t>Vzdrževanje pregled požarna varnost / vsake 3 mesece -                  2 lokaciji</t>
  </si>
  <si>
    <t>Vodenje požarno-preventivnih storitev</t>
  </si>
  <si>
    <t>Izvajanje požarno-preventivnih storitev</t>
  </si>
  <si>
    <t>Dodatno požarno varovanje po naročilu</t>
  </si>
  <si>
    <t>PONUDBENA CENA v EUR brez DDV POŽARNO-PREVENTIVNE STORITVE za 1 leto</t>
  </si>
  <si>
    <t>_______________________                                      Žig</t>
  </si>
  <si>
    <t>Dodatno požarno varovanje po naročilu - Projekt biomasa</t>
  </si>
  <si>
    <t>PONUDBENA CENA v EUR brez DDV POŽARNO-PREVENTIVNE STORITVE za 4 leta</t>
  </si>
  <si>
    <t>Priloga k ponudbi za Sklop št. 6</t>
  </si>
  <si>
    <t>Priloga k ponudbi za Sklop št. 5</t>
  </si>
  <si>
    <t>Priloga k ponudbi za Sklop št. 4</t>
  </si>
  <si>
    <t>Priloga k ponudbi za Sklop št. 2</t>
  </si>
  <si>
    <t>Priloga k ponudbi za sklop št. 3</t>
  </si>
  <si>
    <t>Prenos signala na VNC</t>
  </si>
  <si>
    <t>enota/kos</t>
  </si>
  <si>
    <t>Dodatno fizično-požarno varovanje po naročilu</t>
  </si>
  <si>
    <t>Dodatno fizično-požarno varovanje po naročilu - IVT</t>
  </si>
  <si>
    <t>Reševanje iz dvigala</t>
  </si>
  <si>
    <t>27.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</si>
  <si>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</si>
  <si>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</si>
  <si>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</si>
  <si>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</si>
  <si>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</si>
  <si>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</si>
  <si>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</si>
  <si>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</si>
  <si>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</si>
  <si>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</si>
  <si>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</si>
  <si>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</si>
  <si>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44.</t>
  </si>
  <si>
    <t>45.</t>
  </si>
  <si>
    <t>46.</t>
  </si>
  <si>
    <t>54.</t>
  </si>
  <si>
    <r>
      <t>ki oddajamo ponudbo</t>
    </r>
    <r>
      <rPr>
        <b/>
        <sz val="11"/>
        <color indexed="8"/>
        <rFont val="Tahoma"/>
        <family val="2"/>
        <charset val="238"/>
      </rPr>
      <t xml:space="preserve"> za javno naročilo št. JHL-26/26 Izvajanje storitev zasebnega varovanja, za Sklop št. 5: LPP</t>
    </r>
    <r>
      <rPr>
        <sz val="11"/>
        <color indexed="8"/>
        <rFont val="Tahoma"/>
        <family val="2"/>
        <charset val="238"/>
      </rPr>
      <t>, prilagamo</t>
    </r>
  </si>
  <si>
    <r>
      <t>ki oddajamo pon</t>
    </r>
    <r>
      <rPr>
        <sz val="11"/>
        <color rgb="FF000000"/>
        <rFont val="Tahoma"/>
        <family val="2"/>
        <charset val="238"/>
      </rPr>
      <t>udbo za javno naročilo št.</t>
    </r>
    <r>
      <rPr>
        <b/>
        <sz val="11"/>
        <color indexed="8"/>
        <rFont val="Tahoma"/>
        <family val="2"/>
        <charset val="238"/>
      </rPr>
      <t xml:space="preserve"> JHL-26/26 Izvajanje storitev zasebnega varovanja, za Sklop št. 1: ENLJ - Izvajanje požarno-preventivnih storitev,</t>
    </r>
    <r>
      <rPr>
        <sz val="11"/>
        <color indexed="8"/>
        <rFont val="Tahoma"/>
        <family val="2"/>
        <charset val="238"/>
      </rPr>
      <t xml:space="preserve"> prilagamo</t>
    </r>
  </si>
  <si>
    <r>
      <t>ki oddajamo ponudb</t>
    </r>
    <r>
      <rPr>
        <sz val="11"/>
        <color rgb="FF000000"/>
        <rFont val="Tahoma"/>
        <family val="2"/>
        <charset val="238"/>
      </rPr>
      <t xml:space="preserve">o za javno naročilo št. </t>
    </r>
    <r>
      <rPr>
        <b/>
        <sz val="11"/>
        <color indexed="8"/>
        <rFont val="Tahoma"/>
        <family val="2"/>
        <charset val="238"/>
      </rPr>
      <t>JHL-26/26 Izvajanje storitev zasebnega varovanja,                                       za Sklop št. 3: VKS - Varovanje poslovnih objektov</t>
    </r>
    <r>
      <rPr>
        <sz val="11"/>
        <color indexed="8"/>
        <rFont val="Tahoma"/>
        <family val="2"/>
        <charset val="238"/>
      </rPr>
      <t>, prilagamo</t>
    </r>
  </si>
  <si>
    <r>
      <t>ki oddajamo ponudbo</t>
    </r>
    <r>
      <rPr>
        <b/>
        <sz val="11"/>
        <color indexed="8"/>
        <rFont val="Tahoma"/>
        <family val="2"/>
        <charset val="238"/>
      </rPr>
      <t xml:space="preserve"> za javno naročilo št. JHL-26/26 Izvajanje storitev zasebnega varovanja,                             za Sklop št. 4: VKS - Varovanje javnih sanitarij</t>
    </r>
    <r>
      <rPr>
        <sz val="11"/>
        <color indexed="8"/>
        <rFont val="Tahoma"/>
        <family val="2"/>
        <charset val="238"/>
      </rPr>
      <t>, prilagamo</t>
    </r>
  </si>
  <si>
    <r>
      <t>ki oddajamo ponudbo z</t>
    </r>
    <r>
      <rPr>
        <b/>
        <sz val="11"/>
        <color rgb="FF000000"/>
        <rFont val="Tahoma"/>
        <family val="2"/>
        <charset val="238"/>
      </rPr>
      <t>a javno naročilo št. JHL-26/26 Izvajanje storitev zasebnega varovanja, za Sklop št. 2: ENLJ - Vzpostavitev varnostno požarno preventivne skupine</t>
    </r>
    <r>
      <rPr>
        <sz val="11"/>
        <color indexed="8"/>
        <rFont val="Tahoma"/>
        <family val="2"/>
      </rPr>
      <t>, prilagamo</t>
    </r>
  </si>
  <si>
    <t>Varnostno- požarno prevetivna skupina</t>
  </si>
  <si>
    <t>Varnostno-požarno preventivna skupina - delovodja</t>
  </si>
  <si>
    <t>PONUDBENA CENA v EUR brez DDV za varnostno požarno preventivno skupino za 1 leto</t>
  </si>
  <si>
    <t>PONUDBENA CENA v EUR brez DDV za varnostno požarno preventivno skupino za 4 leta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</si>
</sst>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S_I_T_-;\-* #,##0.00\ _S_I_T_-;_-* &quot;-&quot;??\ _S_I_T_-;_-@_-"/>
    <numFmt numFmtId="165" formatCode="#,##0.00\ [$€-42D];\-#,##0.00\ [$€-42D]"/>
    <numFmt numFmtId="166" formatCode="#,##0.00\ &quot;€&quot;"/>
  </numFmts>
  <fonts count="27" x14ac:knownFonts="1">
    <font>
      <sz val="10"/>
      <name val="Arial"/>
      <charset val="238"/>
    </font>
    <font>
      <sz val="11"/>
      <color indexed="8"/>
      <name val="Tahoma"/>
      <family val="2"/>
      <charset val="238"/>
    </font>
    <font>
      <b/>
      <sz val="11"/>
      <color indexed="8"/>
      <name val="Tahoma"/>
      <family val="2"/>
      <charset val="238"/>
    </font>
    <font>
      <sz val="11"/>
      <name val="Tahoma"/>
      <family val="2"/>
      <charset val="238"/>
    </font>
    <font>
      <b/>
      <i/>
      <sz val="11"/>
      <color indexed="8"/>
      <name val="Tahoma"/>
      <family val="2"/>
      <charset val="238"/>
    </font>
    <font>
      <sz val="11"/>
      <color rgb="FF000000"/>
      <name val="Tahoma"/>
      <family val="2"/>
      <charset val="238"/>
    </font>
    <font>
      <sz val="10"/>
      <name val="Arial"/>
      <family val="2"/>
      <charset val="238"/>
    </font>
    <font>
      <sz val="11"/>
      <color theme="1"/>
      <name val="Tahoma"/>
      <family val="2"/>
      <charset val="238"/>
    </font>
    <font>
      <b/>
      <sz val="11"/>
      <name val="Tahoma"/>
      <family val="2"/>
      <charset val="238"/>
    </font>
    <font>
      <sz val="11"/>
      <color rgb="FF000000"/>
      <name val="Calibri"/>
      <family val="2"/>
      <charset val="238"/>
    </font>
    <font>
      <b/>
      <sz val="11"/>
      <color rgb="FF000000"/>
      <name val="Tahoma"/>
      <family val="2"/>
      <charset val="238"/>
    </font>
    <font>
      <sz val="12"/>
      <color rgb="FF000000"/>
      <name val="Tahoma"/>
      <family val="2"/>
      <charset val="238"/>
    </font>
    <font>
      <b/>
      <sz val="12"/>
      <color rgb="FF000000"/>
      <name val="Tahoma"/>
      <family val="2"/>
      <charset val="238"/>
    </font>
    <font>
      <sz val="12"/>
      <color rgb="FF000000"/>
      <name val="Calibri"/>
      <family val="2"/>
      <charset val="238"/>
    </font>
    <font>
      <sz val="8"/>
      <name val="Arial"/>
      <family val="2"/>
      <charset val="238"/>
    </font>
    <font>
      <sz val="11"/>
      <color indexed="8"/>
      <name val="Tahoma"/>
      <family val="2"/>
    </font>
    <font>
      <b/>
      <sz val="11"/>
      <color indexed="8"/>
      <name val="Tahoma"/>
      <family val="2"/>
    </font>
    <font>
      <sz val="11"/>
      <name val="Tahoma"/>
      <family val="2"/>
    </font>
    <font>
      <sz val="11"/>
      <color rgb="FF000000"/>
      <name val="Calibri"/>
    </font>
    <font>
      <b/>
      <sz val="11"/>
      <color rgb="FF000000"/>
      <name val="Calibri"/>
      <family val="2"/>
      <charset val="238"/>
    </font>
    <font>
      <sz val="11"/>
      <color rgb="FFC0C0C0"/>
      <name val="Tahoma"/>
      <family val="2"/>
      <charset val="238"/>
    </font>
    <font>
      <sz val="10"/>
      <name val="Arial CE"/>
      <charset val="238"/>
    </font>
    <font>
      <b/>
      <i/>
      <sz val="11"/>
      <color indexed="8"/>
      <name val="Tahoma"/>
      <family val="2"/>
    </font>
    <font>
      <sz val="11"/>
      <color rgb="FF000000"/>
      <name val="Tahoma"/>
      <family val="2"/>
    </font>
    <font>
      <b/>
      <sz val="11"/>
      <name val="Tahoma"/>
      <family val="2"/>
    </font>
    <font>
      <b/>
      <sz val="11"/>
      <color theme="1"/>
      <name val="Tahoma"/>
      <family val="2"/>
    </font>
    <font>
      <sz val="8"/>
      <name val="Arial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7">
    <xf numFmtId="0" fontId="0" fillId="0" borderId="0"/>
    <xf numFmtId="164" fontId="6" fillId="0" borderId="0" applyFont="0" applyFill="0" applyBorder="0" applyAlignment="0" applyProtection="0"/>
    <xf numFmtId="0" fontId="6" fillId="0" borderId="0"/>
    <xf numFmtId="0" fontId="9" fillId="0" borderId="0"/>
    <xf numFmtId="0" fontId="6" fillId="0" borderId="0"/>
    <xf numFmtId="0" fontId="18" fillId="0" borderId="0"/>
    <xf numFmtId="0" fontId="21" fillId="0" borderId="0"/>
  </cellStyleXfs>
  <cellXfs count="213">
    <xf numFmtId="0" fontId="0" fillId="0" borderId="0" xfId="0"/>
    <xf numFmtId="0" fontId="3" fillId="0" borderId="0" xfId="0" applyFont="1"/>
    <xf numFmtId="165" fontId="3" fillId="0" borderId="4" xfId="1" applyNumberFormat="1" applyFont="1" applyBorder="1" applyAlignment="1" applyProtection="1">
      <alignment horizontal="center"/>
      <protection locked="0"/>
    </xf>
    <xf numFmtId="165" fontId="3" fillId="0" borderId="5" xfId="1" applyNumberFormat="1" applyFont="1" applyBorder="1" applyAlignment="1" applyProtection="1">
      <alignment horizontal="center"/>
      <protection locked="0"/>
    </xf>
    <xf numFmtId="165" fontId="3" fillId="0" borderId="6" xfId="1" applyNumberFormat="1" applyFont="1" applyBorder="1" applyAlignment="1" applyProtection="1">
      <alignment horizontal="center"/>
    </xf>
    <xf numFmtId="165" fontId="8" fillId="0" borderId="4" xfId="1" applyNumberFormat="1" applyFont="1" applyBorder="1" applyAlignment="1" applyProtection="1">
      <alignment horizontal="center"/>
    </xf>
    <xf numFmtId="0" fontId="3" fillId="0" borderId="0" xfId="0" applyFont="1" applyProtection="1">
      <protection locked="0"/>
    </xf>
    <xf numFmtId="0" fontId="3" fillId="0" borderId="0" xfId="2" applyFont="1"/>
    <xf numFmtId="0" fontId="3" fillId="0" borderId="0" xfId="2" applyFont="1" applyProtection="1">
      <protection locked="0"/>
    </xf>
    <xf numFmtId="0" fontId="9" fillId="0" borderId="0" xfId="3" applyAlignment="1">
      <alignment horizontal="left"/>
    </xf>
    <xf numFmtId="2" fontId="12" fillId="0" borderId="0" xfId="3" applyNumberFormat="1" applyFont="1" applyAlignment="1">
      <alignment horizontal="left" wrapText="1"/>
    </xf>
    <xf numFmtId="2" fontId="10" fillId="0" borderId="0" xfId="3" applyNumberFormat="1" applyFont="1" applyAlignment="1">
      <alignment horizontal="left"/>
    </xf>
    <xf numFmtId="0" fontId="13" fillId="0" borderId="0" xfId="3" applyFont="1" applyAlignment="1">
      <alignment horizontal="left"/>
    </xf>
    <xf numFmtId="4" fontId="12" fillId="0" borderId="0" xfId="3" applyNumberFormat="1" applyFont="1" applyAlignment="1">
      <alignment horizontal="left"/>
    </xf>
    <xf numFmtId="9" fontId="11" fillId="0" borderId="0" xfId="3" applyNumberFormat="1" applyFont="1" applyAlignment="1">
      <alignment horizontal="left"/>
    </xf>
    <xf numFmtId="4" fontId="11" fillId="0" borderId="0" xfId="3" applyNumberFormat="1" applyFont="1" applyAlignment="1">
      <alignment horizontal="left"/>
    </xf>
    <xf numFmtId="4" fontId="9" fillId="0" borderId="0" xfId="3" applyNumberFormat="1" applyAlignment="1">
      <alignment horizontal="left"/>
    </xf>
    <xf numFmtId="0" fontId="11" fillId="0" borderId="0" xfId="3" applyFont="1" applyAlignment="1">
      <alignment horizontal="left"/>
    </xf>
    <xf numFmtId="0" fontId="5" fillId="0" borderId="0" xfId="3" applyFont="1" applyAlignment="1">
      <alignment horizontal="left"/>
    </xf>
    <xf numFmtId="0" fontId="18" fillId="0" borderId="0" xfId="5" applyAlignment="1">
      <alignment horizontal="left"/>
    </xf>
    <xf numFmtId="4" fontId="18" fillId="0" borderId="0" xfId="5" applyNumberFormat="1" applyAlignment="1">
      <alignment horizontal="right"/>
    </xf>
    <xf numFmtId="0" fontId="9" fillId="0" borderId="0" xfId="5" applyFont="1" applyAlignment="1">
      <alignment horizontal="left"/>
    </xf>
    <xf numFmtId="0" fontId="19" fillId="0" borderId="0" xfId="5" applyFont="1" applyAlignment="1">
      <alignment horizontal="left"/>
    </xf>
    <xf numFmtId="4" fontId="18" fillId="0" borderId="0" xfId="5" applyNumberFormat="1" applyAlignment="1">
      <alignment horizontal="left"/>
    </xf>
    <xf numFmtId="0" fontId="9" fillId="0" borderId="0" xfId="3" applyAlignment="1">
      <alignment horizontal="left" wrapText="1"/>
    </xf>
    <xf numFmtId="0" fontId="19" fillId="0" borderId="0" xfId="3" applyFont="1" applyAlignment="1">
      <alignment horizontal="left"/>
    </xf>
    <xf numFmtId="4" fontId="19" fillId="0" borderId="0" xfId="0" applyNumberFormat="1" applyFont="1" applyAlignment="1">
      <alignment horizontal="right"/>
    </xf>
    <xf numFmtId="0" fontId="20" fillId="0" borderId="0" xfId="2" applyFont="1" applyAlignment="1">
      <alignment horizontal="right" vertical="top" readingOrder="1"/>
    </xf>
    <xf numFmtId="165" fontId="3" fillId="0" borderId="4" xfId="1" applyNumberFormat="1" applyFont="1" applyBorder="1" applyAlignment="1" applyProtection="1">
      <alignment horizontal="center"/>
    </xf>
    <xf numFmtId="3" fontId="3" fillId="0" borderId="4" xfId="1" applyNumberFormat="1" applyFont="1" applyBorder="1" applyAlignment="1" applyProtection="1">
      <alignment horizontal="center"/>
    </xf>
    <xf numFmtId="3" fontId="3" fillId="0" borderId="5" xfId="1" applyNumberFormat="1" applyFont="1" applyBorder="1" applyAlignment="1" applyProtection="1">
      <alignment horizontal="center"/>
    </xf>
    <xf numFmtId="165" fontId="3" fillId="0" borderId="5" xfId="1" applyNumberFormat="1" applyFont="1" applyBorder="1" applyAlignment="1" applyProtection="1">
      <alignment horizontal="center"/>
    </xf>
    <xf numFmtId="0" fontId="20" fillId="0" borderId="0" xfId="0" applyFont="1" applyAlignment="1">
      <alignment horizontal="right" vertical="top" readingOrder="1"/>
    </xf>
    <xf numFmtId="3" fontId="17" fillId="0" borderId="4" xfId="1" applyNumberFormat="1" applyFont="1" applyFill="1" applyBorder="1" applyAlignment="1" applyProtection="1">
      <alignment horizontal="center"/>
    </xf>
    <xf numFmtId="165" fontId="17" fillId="0" borderId="4" xfId="1" applyNumberFormat="1" applyFont="1" applyBorder="1" applyAlignment="1" applyProtection="1">
      <alignment horizontal="center"/>
      <protection locked="0"/>
    </xf>
    <xf numFmtId="165" fontId="17" fillId="0" borderId="4" xfId="1" applyNumberFormat="1" applyFont="1" applyBorder="1" applyAlignment="1" applyProtection="1">
      <alignment horizontal="center"/>
    </xf>
    <xf numFmtId="165" fontId="17" fillId="0" borderId="6" xfId="1" applyNumberFormat="1" applyFont="1" applyBorder="1" applyAlignment="1" applyProtection="1">
      <alignment horizontal="center"/>
    </xf>
    <xf numFmtId="165" fontId="24" fillId="0" borderId="4" xfId="1" applyNumberFormat="1" applyFont="1" applyBorder="1" applyAlignment="1" applyProtection="1">
      <alignment horizontal="center"/>
    </xf>
    <xf numFmtId="0" fontId="17" fillId="0" borderId="0" xfId="0" applyFont="1" applyProtection="1">
      <protection locked="0"/>
    </xf>
    <xf numFmtId="3" fontId="17" fillId="0" borderId="18" xfId="1" applyNumberFormat="1" applyFont="1" applyFill="1" applyBorder="1" applyAlignment="1" applyProtection="1">
      <alignment horizontal="center"/>
    </xf>
    <xf numFmtId="165" fontId="17" fillId="0" borderId="18" xfId="1" applyNumberFormat="1" applyFont="1" applyBorder="1" applyAlignment="1" applyProtection="1">
      <alignment horizontal="center"/>
      <protection locked="0"/>
    </xf>
    <xf numFmtId="165" fontId="17" fillId="0" borderId="18" xfId="1" applyNumberFormat="1" applyFont="1" applyBorder="1" applyAlignment="1" applyProtection="1">
      <alignment horizontal="center"/>
    </xf>
    <xf numFmtId="0" fontId="1" fillId="0" borderId="2" xfId="2" applyFont="1" applyBorder="1" applyAlignment="1" applyProtection="1">
      <alignment wrapText="1"/>
    </xf>
    <xf numFmtId="0" fontId="4" fillId="0" borderId="2" xfId="2" applyFont="1" applyBorder="1" applyAlignment="1" applyProtection="1">
      <alignment horizontal="right" vertical="top" wrapText="1"/>
    </xf>
    <xf numFmtId="0" fontId="3" fillId="0" borderId="0" xfId="2" applyFont="1" applyProtection="1"/>
    <xf numFmtId="0" fontId="2" fillId="0" borderId="0" xfId="2" applyFont="1" applyAlignment="1" applyProtection="1">
      <alignment horizontal="left"/>
    </xf>
    <xf numFmtId="0" fontId="3" fillId="0" borderId="12" xfId="6" applyFont="1" applyBorder="1" applyAlignment="1" applyProtection="1">
      <alignment horizontal="center"/>
    </xf>
    <xf numFmtId="0" fontId="3" fillId="0" borderId="4" xfId="2" applyFont="1" applyBorder="1" applyProtection="1"/>
    <xf numFmtId="0" fontId="7" fillId="0" borderId="4" xfId="2" applyFont="1" applyBorder="1" applyProtection="1"/>
    <xf numFmtId="3" fontId="3" fillId="0" borderId="4" xfId="2" applyNumberFormat="1" applyFont="1" applyBorder="1" applyAlignment="1" applyProtection="1">
      <alignment horizontal="center"/>
    </xf>
    <xf numFmtId="0" fontId="3" fillId="0" borderId="0" xfId="4" applyFont="1" applyProtection="1">
      <protection locked="0"/>
    </xf>
    <xf numFmtId="0" fontId="3" fillId="0" borderId="4" xfId="2" applyFont="1" applyBorder="1" applyAlignment="1" applyProtection="1">
      <alignment horizontal="center"/>
    </xf>
    <xf numFmtId="0" fontId="3" fillId="0" borderId="4" xfId="6" applyFont="1" applyBorder="1" applyAlignment="1" applyProtection="1">
      <alignment horizontal="center"/>
    </xf>
    <xf numFmtId="0" fontId="3" fillId="0" borderId="4" xfId="6" applyFont="1" applyBorder="1" applyProtection="1"/>
    <xf numFmtId="0" fontId="3" fillId="0" borderId="18" xfId="6" applyFont="1" applyFill="1" applyBorder="1" applyProtection="1"/>
    <xf numFmtId="0" fontId="3" fillId="0" borderId="5" xfId="2" applyFont="1" applyBorder="1" applyAlignment="1" applyProtection="1">
      <alignment horizontal="center"/>
    </xf>
    <xf numFmtId="0" fontId="2" fillId="0" borderId="0" xfId="2" applyFont="1" applyAlignment="1" applyProtection="1">
      <alignment horizontal="left"/>
      <protection locked="0"/>
    </xf>
    <xf numFmtId="0" fontId="15" fillId="0" borderId="2" xfId="0" applyFont="1" applyBorder="1" applyAlignment="1" applyProtection="1">
      <alignment wrapText="1"/>
    </xf>
    <xf numFmtId="0" fontId="22" fillId="0" borderId="2" xfId="0" applyFont="1" applyBorder="1" applyAlignment="1" applyProtection="1">
      <alignment horizontal="right" vertical="top" wrapText="1"/>
    </xf>
    <xf numFmtId="0" fontId="17" fillId="0" borderId="0" xfId="0" applyFont="1" applyProtection="1"/>
    <xf numFmtId="0" fontId="16" fillId="0" borderId="0" xfId="0" applyFont="1" applyAlignment="1" applyProtection="1">
      <alignment horizontal="left"/>
    </xf>
    <xf numFmtId="0" fontId="17" fillId="0" borderId="4" xfId="0" applyFont="1" applyBorder="1" applyAlignment="1" applyProtection="1">
      <alignment horizontal="center"/>
    </xf>
    <xf numFmtId="0" fontId="17" fillId="0" borderId="4" xfId="6" applyFont="1" applyBorder="1" applyAlignment="1" applyProtection="1">
      <alignment horizontal="center"/>
    </xf>
    <xf numFmtId="0" fontId="17" fillId="0" borderId="4" xfId="0" applyFont="1" applyBorder="1" applyProtection="1"/>
    <xf numFmtId="0" fontId="17" fillId="0" borderId="4" xfId="6" applyFont="1" applyBorder="1" applyProtection="1"/>
    <xf numFmtId="0" fontId="17" fillId="0" borderId="4" xfId="0" applyFont="1" applyFill="1" applyBorder="1" applyProtection="1"/>
    <xf numFmtId="0" fontId="23" fillId="0" borderId="4" xfId="0" applyFont="1" applyFill="1" applyBorder="1" applyAlignment="1" applyProtection="1">
      <alignment vertical="center" wrapText="1"/>
    </xf>
    <xf numFmtId="0" fontId="17" fillId="0" borderId="18" xfId="0" applyFont="1" applyBorder="1" applyProtection="1"/>
    <xf numFmtId="0" fontId="17" fillId="0" borderId="18" xfId="6" applyFont="1" applyBorder="1" applyProtection="1"/>
    <xf numFmtId="0" fontId="23" fillId="0" borderId="5" xfId="0" applyFont="1" applyFill="1" applyBorder="1" applyAlignment="1" applyProtection="1">
      <alignment vertical="center" wrapText="1"/>
    </xf>
    <xf numFmtId="0" fontId="25" fillId="0" borderId="0" xfId="0" applyFont="1" applyProtection="1"/>
    <xf numFmtId="166" fontId="24" fillId="0" borderId="0" xfId="0" applyNumberFormat="1" applyFont="1" applyAlignment="1" applyProtection="1">
      <alignment horizontal="center"/>
    </xf>
    <xf numFmtId="3" fontId="17" fillId="0" borderId="0" xfId="0" applyNumberFormat="1" applyFont="1" applyProtection="1"/>
    <xf numFmtId="166" fontId="25" fillId="0" borderId="0" xfId="0" applyNumberFormat="1" applyFont="1" applyProtection="1"/>
    <xf numFmtId="0" fontId="3" fillId="0" borderId="0" xfId="0" applyFont="1" applyProtection="1"/>
    <xf numFmtId="0" fontId="5" fillId="0" borderId="0" xfId="5" applyFont="1" applyAlignment="1" applyProtection="1">
      <alignment horizontal="left"/>
    </xf>
    <xf numFmtId="0" fontId="9" fillId="0" borderId="0" xfId="3" applyAlignment="1" applyProtection="1">
      <alignment horizontal="left"/>
    </xf>
    <xf numFmtId="0" fontId="5" fillId="0" borderId="0" xfId="3" applyFont="1" applyAlignment="1" applyProtection="1">
      <alignment horizontal="left"/>
    </xf>
    <xf numFmtId="0" fontId="10" fillId="0" borderId="4" xfId="3" applyFont="1" applyBorder="1" applyAlignment="1" applyProtection="1">
      <alignment horizontal="left"/>
    </xf>
    <xf numFmtId="0" fontId="5" fillId="0" borderId="4" xfId="3" applyFont="1" applyBorder="1" applyAlignment="1" applyProtection="1">
      <alignment horizontal="left"/>
    </xf>
    <xf numFmtId="0" fontId="5" fillId="0" borderId="4" xfId="3" applyFont="1" applyBorder="1" applyAlignment="1" applyProtection="1">
      <alignment horizontal="center"/>
    </xf>
    <xf numFmtId="4" fontId="5" fillId="0" borderId="4" xfId="5" applyNumberFormat="1" applyFont="1" applyBorder="1" applyAlignment="1" applyProtection="1">
      <alignment horizontal="center" wrapText="1"/>
    </xf>
    <xf numFmtId="0" fontId="5" fillId="0" borderId="4" xfId="3" applyFont="1" applyBorder="1" applyAlignment="1" applyProtection="1">
      <alignment horizontal="left" wrapText="1"/>
    </xf>
    <xf numFmtId="4" fontId="5" fillId="0" borderId="4" xfId="3" applyNumberFormat="1" applyFont="1" applyBorder="1" applyAlignment="1" applyProtection="1">
      <alignment horizontal="center"/>
    </xf>
    <xf numFmtId="4" fontId="3" fillId="0" borderId="4" xfId="0" applyNumberFormat="1" applyFont="1" applyBorder="1" applyAlignment="1" applyProtection="1">
      <alignment horizontal="center"/>
    </xf>
    <xf numFmtId="4" fontId="10" fillId="0" borderId="4" xfId="3" applyNumberFormat="1" applyFont="1" applyBorder="1" applyAlignment="1" applyProtection="1">
      <alignment horizontal="center"/>
    </xf>
    <xf numFmtId="0" fontId="5" fillId="0" borderId="0" xfId="3" applyFont="1" applyAlignment="1" applyProtection="1">
      <alignment horizontal="center"/>
    </xf>
    <xf numFmtId="4" fontId="3" fillId="0" borderId="0" xfId="0" applyNumberFormat="1" applyFont="1" applyAlignment="1" applyProtection="1">
      <alignment horizontal="center"/>
    </xf>
    <xf numFmtId="0" fontId="5" fillId="0" borderId="4" xfId="3" applyFont="1" applyBorder="1" applyAlignment="1" applyProtection="1">
      <alignment horizontal="center" wrapText="1"/>
    </xf>
    <xf numFmtId="4" fontId="5" fillId="0" borderId="1" xfId="3" applyNumberFormat="1" applyFont="1" applyBorder="1" applyAlignment="1" applyProtection="1">
      <alignment horizontal="center"/>
    </xf>
    <xf numFmtId="4" fontId="5" fillId="0" borderId="3" xfId="3" applyNumberFormat="1" applyFont="1" applyBorder="1" applyAlignment="1" applyProtection="1">
      <alignment horizontal="center"/>
    </xf>
    <xf numFmtId="4" fontId="10" fillId="0" borderId="3" xfId="3" applyNumberFormat="1" applyFont="1" applyBorder="1" applyAlignment="1" applyProtection="1">
      <alignment horizontal="center"/>
    </xf>
    <xf numFmtId="0" fontId="5" fillId="0" borderId="1" xfId="3" applyFont="1" applyBorder="1" applyAlignment="1" applyProtection="1">
      <alignment horizontal="center"/>
    </xf>
    <xf numFmtId="4" fontId="10" fillId="2" borderId="3" xfId="3" applyNumberFormat="1" applyFont="1" applyFill="1" applyBorder="1" applyAlignment="1" applyProtection="1">
      <alignment horizontal="center"/>
    </xf>
    <xf numFmtId="0" fontId="10" fillId="0" borderId="12" xfId="3" applyFont="1" applyBorder="1" applyAlignment="1" applyProtection="1">
      <alignment horizontal="left"/>
    </xf>
    <xf numFmtId="0" fontId="10" fillId="0" borderId="4" xfId="3" applyFont="1" applyBorder="1" applyAlignment="1" applyProtection="1">
      <alignment horizontal="center"/>
    </xf>
    <xf numFmtId="4" fontId="10" fillId="2" borderId="4" xfId="3" applyNumberFormat="1" applyFont="1" applyFill="1" applyBorder="1" applyAlignment="1" applyProtection="1">
      <alignment horizontal="center"/>
    </xf>
    <xf numFmtId="0" fontId="5" fillId="0" borderId="0" xfId="3" applyFont="1" applyBorder="1" applyAlignment="1" applyProtection="1">
      <alignment horizontal="left"/>
    </xf>
    <xf numFmtId="0" fontId="10" fillId="0" borderId="0" xfId="3" applyFont="1" applyBorder="1" applyAlignment="1" applyProtection="1">
      <alignment horizontal="left"/>
    </xf>
    <xf numFmtId="0" fontId="5" fillId="0" borderId="0" xfId="3" applyFont="1" applyBorder="1" applyAlignment="1" applyProtection="1">
      <alignment horizontal="center"/>
    </xf>
    <xf numFmtId="4" fontId="5" fillId="0" borderId="0" xfId="3" applyNumberFormat="1" applyFont="1" applyBorder="1" applyAlignment="1" applyProtection="1">
      <alignment horizontal="center"/>
    </xf>
    <xf numFmtId="4" fontId="3" fillId="0" borderId="0" xfId="0" applyNumberFormat="1" applyFont="1" applyBorder="1" applyAlignment="1" applyProtection="1">
      <alignment horizontal="center"/>
    </xf>
    <xf numFmtId="4" fontId="5" fillId="0" borderId="4" xfId="3" applyNumberFormat="1" applyFont="1" applyBorder="1" applyAlignment="1" applyProtection="1">
      <alignment horizontal="center" wrapText="1"/>
    </xf>
    <xf numFmtId="4" fontId="10" fillId="0" borderId="4" xfId="0" applyNumberFormat="1" applyFont="1" applyBorder="1" applyAlignment="1" applyProtection="1">
      <alignment horizontal="center"/>
    </xf>
    <xf numFmtId="4" fontId="10" fillId="0" borderId="0" xfId="3" applyNumberFormat="1" applyFont="1" applyAlignment="1" applyProtection="1">
      <alignment horizontal="center"/>
    </xf>
    <xf numFmtId="0" fontId="10" fillId="0" borderId="5" xfId="3" applyFont="1" applyBorder="1" applyAlignment="1" applyProtection="1">
      <alignment horizontal="left"/>
    </xf>
    <xf numFmtId="4" fontId="10" fillId="0" borderId="5" xfId="3" applyNumberFormat="1" applyFont="1" applyBorder="1" applyAlignment="1" applyProtection="1">
      <alignment horizontal="center"/>
    </xf>
    <xf numFmtId="4" fontId="10" fillId="2" borderId="5" xfId="3" applyNumberFormat="1" applyFont="1" applyFill="1" applyBorder="1" applyAlignment="1" applyProtection="1">
      <alignment horizontal="center"/>
    </xf>
    <xf numFmtId="4" fontId="5" fillId="0" borderId="6" xfId="5" applyNumberFormat="1" applyFont="1" applyBorder="1" applyAlignment="1" applyProtection="1">
      <alignment horizontal="center"/>
    </xf>
    <xf numFmtId="4" fontId="10" fillId="0" borderId="4" xfId="3" applyNumberFormat="1" applyFont="1" applyFill="1" applyBorder="1" applyAlignment="1" applyProtection="1">
      <alignment horizontal="center"/>
    </xf>
    <xf numFmtId="0" fontId="5" fillId="0" borderId="0" xfId="3" applyFont="1" applyAlignment="1" applyProtection="1">
      <alignment horizontal="right"/>
    </xf>
    <xf numFmtId="4" fontId="10" fillId="0" borderId="0" xfId="3" applyNumberFormat="1" applyFont="1" applyAlignment="1" applyProtection="1">
      <alignment horizontal="right"/>
    </xf>
    <xf numFmtId="0" fontId="5" fillId="0" borderId="0" xfId="5" applyFont="1" applyAlignment="1" applyProtection="1">
      <alignment horizontal="left"/>
      <protection locked="0"/>
    </xf>
    <xf numFmtId="4" fontId="3" fillId="0" borderId="4" xfId="0" applyNumberFormat="1" applyFont="1" applyBorder="1" applyAlignment="1" applyProtection="1">
      <alignment horizontal="center"/>
      <protection locked="0"/>
    </xf>
    <xf numFmtId="4" fontId="3" fillId="0" borderId="4" xfId="0" applyNumberFormat="1" applyFont="1" applyBorder="1" applyAlignment="1" applyProtection="1">
      <alignment horizontal="center" wrapText="1"/>
      <protection locked="0"/>
    </xf>
    <xf numFmtId="0" fontId="5" fillId="0" borderId="0" xfId="3" applyFont="1" applyAlignment="1" applyProtection="1">
      <alignment horizontal="left"/>
      <protection locked="0"/>
    </xf>
    <xf numFmtId="0" fontId="9" fillId="0" borderId="0" xfId="3" applyAlignment="1" applyProtection="1">
      <alignment horizontal="left"/>
      <protection locked="0"/>
    </xf>
    <xf numFmtId="0" fontId="10" fillId="0" borderId="4" xfId="5" applyFont="1" applyBorder="1" applyAlignment="1" applyProtection="1">
      <alignment horizontal="left"/>
    </xf>
    <xf numFmtId="0" fontId="5" fillId="0" borderId="4" xfId="5" applyFont="1" applyBorder="1" applyAlignment="1" applyProtection="1">
      <alignment horizontal="left"/>
    </xf>
    <xf numFmtId="0" fontId="15" fillId="0" borderId="4" xfId="4" applyFont="1" applyBorder="1" applyAlignment="1" applyProtection="1">
      <alignment horizontal="center"/>
    </xf>
    <xf numFmtId="0" fontId="5" fillId="0" borderId="4" xfId="5" applyFont="1" applyBorder="1" applyAlignment="1" applyProtection="1">
      <alignment horizontal="center"/>
    </xf>
    <xf numFmtId="0" fontId="5" fillId="0" borderId="4" xfId="5" applyFont="1" applyBorder="1" applyAlignment="1" applyProtection="1">
      <alignment horizontal="center" wrapText="1"/>
    </xf>
    <xf numFmtId="4" fontId="5" fillId="0" borderId="4" xfId="5" applyNumberFormat="1" applyFont="1" applyBorder="1" applyAlignment="1" applyProtection="1">
      <alignment horizontal="center"/>
    </xf>
    <xf numFmtId="0" fontId="5" fillId="0" borderId="5" xfId="5" applyFont="1" applyBorder="1" applyAlignment="1" applyProtection="1">
      <alignment horizontal="left"/>
    </xf>
    <xf numFmtId="0" fontId="5" fillId="0" borderId="5" xfId="5" applyFont="1" applyBorder="1" applyAlignment="1" applyProtection="1">
      <alignment horizontal="center"/>
    </xf>
    <xf numFmtId="4" fontId="5" fillId="0" borderId="5" xfId="5" applyNumberFormat="1" applyFont="1" applyBorder="1" applyAlignment="1" applyProtection="1">
      <alignment horizontal="center"/>
    </xf>
    <xf numFmtId="4" fontId="5" fillId="0" borderId="4" xfId="5" applyNumberFormat="1" applyFont="1" applyBorder="1" applyAlignment="1" applyProtection="1">
      <alignment horizontal="center"/>
      <protection locked="0"/>
    </xf>
    <xf numFmtId="4" fontId="5" fillId="0" borderId="5" xfId="5" applyNumberFormat="1" applyFont="1" applyBorder="1" applyAlignment="1" applyProtection="1">
      <alignment horizontal="center"/>
      <protection locked="0"/>
    </xf>
    <xf numFmtId="0" fontId="18" fillId="0" borderId="0" xfId="5" applyAlignment="1" applyProtection="1">
      <alignment horizontal="left"/>
      <protection locked="0"/>
    </xf>
    <xf numFmtId="0" fontId="1" fillId="0" borderId="2" xfId="0" applyFont="1" applyBorder="1" applyAlignment="1" applyProtection="1">
      <alignment wrapText="1"/>
    </xf>
    <xf numFmtId="0" fontId="2" fillId="0" borderId="2" xfId="0" applyFont="1" applyBorder="1" applyAlignment="1" applyProtection="1">
      <alignment wrapText="1"/>
    </xf>
    <xf numFmtId="0" fontId="1" fillId="0" borderId="13" xfId="0" applyFont="1" applyBorder="1" applyAlignment="1" applyProtection="1">
      <alignment horizontal="left"/>
    </xf>
    <xf numFmtId="0" fontId="5" fillId="0" borderId="7" xfId="3" applyFont="1" applyBorder="1" applyAlignment="1" applyProtection="1">
      <alignment horizontal="left" vertical="center" wrapText="1"/>
    </xf>
    <xf numFmtId="0" fontId="5" fillId="0" borderId="8" xfId="3" applyFont="1" applyBorder="1" applyAlignment="1" applyProtection="1">
      <alignment horizontal="center" vertical="center" wrapText="1"/>
    </xf>
    <xf numFmtId="0" fontId="5" fillId="0" borderId="4" xfId="3" applyFont="1" applyBorder="1" applyAlignment="1" applyProtection="1">
      <alignment horizontal="center" vertical="center" wrapText="1"/>
    </xf>
    <xf numFmtId="0" fontId="5" fillId="0" borderId="4" xfId="3" applyFont="1" applyBorder="1" applyAlignment="1" applyProtection="1">
      <alignment horizontal="center" vertical="center"/>
    </xf>
    <xf numFmtId="0" fontId="5" fillId="0" borderId="8" xfId="3" applyFont="1" applyBorder="1" applyAlignment="1" applyProtection="1">
      <alignment horizontal="left" wrapText="1"/>
    </xf>
    <xf numFmtId="0" fontId="5" fillId="0" borderId="8" xfId="3" applyFont="1" applyBorder="1" applyAlignment="1" applyProtection="1">
      <alignment horizontal="center" wrapText="1"/>
    </xf>
    <xf numFmtId="0" fontId="5" fillId="0" borderId="10" xfId="3" applyFont="1" applyFill="1" applyBorder="1" applyAlignment="1" applyProtection="1">
      <alignment horizontal="left" wrapText="1"/>
    </xf>
    <xf numFmtId="0" fontId="5" fillId="0" borderId="14" xfId="3" applyFont="1" applyBorder="1" applyAlignment="1" applyProtection="1">
      <alignment horizontal="left" wrapText="1"/>
    </xf>
    <xf numFmtId="0" fontId="5" fillId="0" borderId="14" xfId="3" applyFont="1" applyBorder="1" applyAlignment="1" applyProtection="1">
      <alignment horizontal="center" wrapText="1"/>
    </xf>
    <xf numFmtId="4" fontId="5" fillId="0" borderId="5" xfId="3" applyNumberFormat="1" applyFont="1" applyBorder="1" applyAlignment="1" applyProtection="1">
      <alignment horizontal="center"/>
    </xf>
    <xf numFmtId="0" fontId="5" fillId="0" borderId="0" xfId="3" applyFont="1" applyBorder="1" applyAlignment="1" applyProtection="1">
      <alignment horizontal="left" vertical="center" wrapText="1"/>
    </xf>
    <xf numFmtId="4" fontId="5" fillId="0" borderId="6" xfId="3" applyNumberFormat="1" applyFont="1" applyFill="1" applyBorder="1" applyAlignment="1" applyProtection="1">
      <alignment horizontal="center"/>
    </xf>
    <xf numFmtId="2" fontId="5" fillId="0" borderId="4" xfId="3" applyNumberFormat="1" applyFont="1" applyBorder="1" applyAlignment="1" applyProtection="1">
      <alignment horizontal="center"/>
      <protection locked="0"/>
    </xf>
    <xf numFmtId="2" fontId="5" fillId="0" borderId="5" xfId="3" applyNumberFormat="1" applyFont="1" applyBorder="1" applyAlignment="1" applyProtection="1">
      <alignment horizontal="center"/>
      <protection locked="0"/>
    </xf>
    <xf numFmtId="3" fontId="5" fillId="0" borderId="8" xfId="3" applyNumberFormat="1" applyFont="1" applyFill="1" applyBorder="1" applyAlignment="1" applyProtection="1">
      <alignment horizontal="center" wrapText="1"/>
    </xf>
    <xf numFmtId="3" fontId="5" fillId="0" borderId="8" xfId="3" applyNumberFormat="1" applyFont="1" applyBorder="1" applyAlignment="1" applyProtection="1">
      <alignment horizontal="center" wrapText="1"/>
    </xf>
    <xf numFmtId="3" fontId="5" fillId="0" borderId="14" xfId="3" applyNumberFormat="1" applyFont="1" applyFill="1" applyBorder="1" applyAlignment="1" applyProtection="1">
      <alignment horizontal="center" wrapText="1"/>
    </xf>
    <xf numFmtId="0" fontId="15" fillId="0" borderId="0" xfId="2" applyFont="1" applyAlignment="1" applyProtection="1">
      <alignment horizontal="left" vertical="top" wrapText="1"/>
      <protection locked="0"/>
    </xf>
    <xf numFmtId="0" fontId="15" fillId="0" borderId="0" xfId="2" applyFont="1" applyAlignment="1" applyProtection="1">
      <alignment horizontal="right" vertical="top"/>
      <protection locked="0"/>
    </xf>
    <xf numFmtId="0" fontId="15" fillId="0" borderId="0" xfId="2" applyFont="1" applyAlignment="1" applyProtection="1">
      <alignment vertical="top" wrapText="1"/>
      <protection locked="0"/>
    </xf>
    <xf numFmtId="0" fontId="15" fillId="0" borderId="0" xfId="2" applyFont="1" applyAlignment="1" applyProtection="1">
      <alignment horizontal="right" vertical="top" wrapText="1"/>
      <protection locked="0"/>
    </xf>
    <xf numFmtId="0" fontId="2" fillId="0" borderId="2" xfId="2" applyFont="1" applyBorder="1" applyAlignment="1" applyProtection="1">
      <alignment horizontal="center" wrapText="1"/>
    </xf>
    <xf numFmtId="0" fontId="2" fillId="0" borderId="3" xfId="2" applyFont="1" applyBorder="1" applyAlignment="1" applyProtection="1">
      <alignment horizontal="center" wrapText="1"/>
    </xf>
    <xf numFmtId="0" fontId="2" fillId="0" borderId="0" xfId="2" applyFont="1" applyAlignment="1" applyProtection="1">
      <alignment horizontal="left"/>
      <protection locked="0"/>
    </xf>
    <xf numFmtId="0" fontId="3" fillId="0" borderId="15" xfId="6" applyFont="1" applyBorder="1" applyAlignment="1" applyProtection="1">
      <alignment horizontal="right"/>
    </xf>
    <xf numFmtId="0" fontId="3" fillId="0" borderId="16" xfId="6" applyFont="1" applyBorder="1" applyAlignment="1" applyProtection="1">
      <alignment horizontal="right"/>
    </xf>
    <xf numFmtId="0" fontId="3" fillId="0" borderId="17" xfId="6" applyFont="1" applyBorder="1" applyAlignment="1" applyProtection="1">
      <alignment horizontal="right"/>
    </xf>
    <xf numFmtId="0" fontId="1" fillId="0" borderId="1" xfId="2" applyFont="1" applyBorder="1" applyAlignment="1" applyProtection="1">
      <alignment horizontal="left" wrapText="1"/>
    </xf>
    <xf numFmtId="0" fontId="1" fillId="0" borderId="2" xfId="2" applyFont="1" applyBorder="1" applyAlignment="1" applyProtection="1">
      <alignment horizontal="left" wrapText="1"/>
    </xf>
    <xf numFmtId="0" fontId="1" fillId="0" borderId="0" xfId="2" applyFont="1" applyAlignment="1" applyProtection="1">
      <alignment horizontal="left" wrapText="1"/>
      <protection locked="0"/>
    </xf>
    <xf numFmtId="0" fontId="1" fillId="0" borderId="0" xfId="2" applyFont="1" applyAlignment="1" applyProtection="1">
      <alignment horizontal="left"/>
      <protection locked="0"/>
    </xf>
    <xf numFmtId="0" fontId="8" fillId="0" borderId="1" xfId="6" applyFont="1" applyBorder="1" applyAlignment="1" applyProtection="1">
      <alignment horizontal="right"/>
    </xf>
    <xf numFmtId="0" fontId="8" fillId="0" borderId="2" xfId="6" applyFont="1" applyBorder="1" applyAlignment="1" applyProtection="1">
      <alignment horizontal="right"/>
    </xf>
    <xf numFmtId="0" fontId="8" fillId="0" borderId="3" xfId="6" applyFont="1" applyBorder="1" applyAlignment="1" applyProtection="1">
      <alignment horizontal="right"/>
    </xf>
    <xf numFmtId="0" fontId="24" fillId="0" borderId="1" xfId="6" applyFont="1" applyBorder="1" applyAlignment="1" applyProtection="1">
      <alignment horizontal="right"/>
    </xf>
    <xf numFmtId="0" fontId="24" fillId="0" borderId="2" xfId="6" applyFont="1" applyBorder="1" applyAlignment="1" applyProtection="1">
      <alignment horizontal="right"/>
    </xf>
    <xf numFmtId="0" fontId="24" fillId="0" borderId="3" xfId="6" applyFont="1" applyBorder="1" applyAlignment="1" applyProtection="1">
      <alignment horizontal="right"/>
    </xf>
    <xf numFmtId="0" fontId="15" fillId="0" borderId="0" xfId="0" applyFont="1" applyAlignment="1" applyProtection="1">
      <alignment horizontal="left" vertical="top" wrapText="1"/>
      <protection locked="0"/>
    </xf>
    <xf numFmtId="0" fontId="15" fillId="0" borderId="0" xfId="0" applyFont="1" applyAlignment="1" applyProtection="1">
      <alignment horizontal="right" vertical="top"/>
      <protection locked="0"/>
    </xf>
    <xf numFmtId="0" fontId="15" fillId="0" borderId="0" xfId="0" applyFont="1" applyAlignment="1" applyProtection="1">
      <alignment vertical="top" wrapText="1"/>
      <protection locked="0"/>
    </xf>
    <xf numFmtId="0" fontId="15" fillId="0" borderId="0" xfId="0" applyFont="1" applyAlignment="1" applyProtection="1">
      <alignment horizontal="right" vertical="top" wrapText="1"/>
      <protection locked="0"/>
    </xf>
    <xf numFmtId="0" fontId="16" fillId="0" borderId="0" xfId="0" applyFont="1" applyAlignment="1" applyProtection="1">
      <alignment horizontal="left"/>
    </xf>
    <xf numFmtId="0" fontId="17" fillId="0" borderId="15" xfId="6" applyFont="1" applyBorder="1" applyAlignment="1" applyProtection="1">
      <alignment horizontal="right"/>
    </xf>
    <xf numFmtId="0" fontId="17" fillId="0" borderId="16" xfId="6" applyFont="1" applyBorder="1" applyAlignment="1" applyProtection="1">
      <alignment horizontal="right"/>
    </xf>
    <xf numFmtId="0" fontId="17" fillId="0" borderId="17" xfId="6" applyFont="1" applyBorder="1" applyAlignment="1" applyProtection="1">
      <alignment horizontal="right"/>
    </xf>
    <xf numFmtId="0" fontId="15" fillId="0" borderId="1" xfId="0" applyFont="1" applyBorder="1" applyAlignment="1" applyProtection="1">
      <alignment horizontal="left" wrapText="1"/>
    </xf>
    <xf numFmtId="0" fontId="15" fillId="0" borderId="2" xfId="0" applyFont="1" applyBorder="1" applyAlignment="1" applyProtection="1">
      <alignment horizontal="left" wrapText="1"/>
    </xf>
    <xf numFmtId="0" fontId="15" fillId="0" borderId="0" xfId="0" applyFont="1" applyAlignment="1" applyProtection="1">
      <alignment horizontal="left" wrapText="1"/>
      <protection locked="0"/>
    </xf>
    <xf numFmtId="0" fontId="15" fillId="0" borderId="0" xfId="0" applyFont="1" applyAlignment="1" applyProtection="1">
      <alignment horizontal="left"/>
      <protection locked="0"/>
    </xf>
    <xf numFmtId="0" fontId="16" fillId="0" borderId="2" xfId="0" applyFont="1" applyBorder="1" applyAlignment="1" applyProtection="1">
      <alignment horizontal="center" wrapText="1"/>
    </xf>
    <xf numFmtId="0" fontId="16" fillId="0" borderId="3" xfId="0" applyFont="1" applyBorder="1" applyAlignment="1" applyProtection="1">
      <alignment horizontal="center" wrapText="1"/>
    </xf>
    <xf numFmtId="0" fontId="5" fillId="0" borderId="6" xfId="3" applyFont="1" applyFill="1" applyBorder="1" applyAlignment="1" applyProtection="1">
      <alignment horizontal="right" wrapText="1"/>
    </xf>
    <xf numFmtId="0" fontId="10" fillId="0" borderId="4" xfId="3" applyFont="1" applyFill="1" applyBorder="1" applyAlignment="1" applyProtection="1">
      <alignment horizontal="right" wrapText="1"/>
    </xf>
    <xf numFmtId="0" fontId="1" fillId="0" borderId="0" xfId="2" applyFont="1" applyAlignment="1" applyProtection="1">
      <alignment horizontal="left" vertical="top" wrapText="1"/>
      <protection locked="0"/>
    </xf>
    <xf numFmtId="0" fontId="1" fillId="0" borderId="0" xfId="2" applyFont="1" applyAlignment="1" applyProtection="1">
      <alignment horizontal="right" vertical="top"/>
      <protection locked="0"/>
    </xf>
    <xf numFmtId="0" fontId="1" fillId="0" borderId="0" xfId="2" applyFont="1" applyAlignment="1" applyProtection="1">
      <alignment vertical="top" wrapText="1"/>
      <protection locked="0"/>
    </xf>
    <xf numFmtId="0" fontId="1" fillId="0" borderId="0" xfId="2" applyFont="1" applyAlignment="1" applyProtection="1">
      <alignment horizontal="right" vertical="top" wrapText="1"/>
      <protection locked="0"/>
    </xf>
    <xf numFmtId="0" fontId="5" fillId="0" borderId="0" xfId="3" applyFont="1" applyAlignment="1" applyProtection="1">
      <alignment horizontal="left" wrapText="1"/>
    </xf>
    <xf numFmtId="0" fontId="0" fillId="0" borderId="0" xfId="0" applyAlignment="1" applyProtection="1">
      <alignment horizontal="left" wrapText="1"/>
    </xf>
    <xf numFmtId="0" fontId="1" fillId="0" borderId="1" xfId="0" applyFont="1" applyBorder="1" applyAlignment="1" applyProtection="1">
      <alignment wrapText="1"/>
    </xf>
    <xf numFmtId="0" fontId="0" fillId="0" borderId="2" xfId="0" applyBorder="1" applyAlignment="1" applyProtection="1">
      <alignment wrapText="1"/>
    </xf>
    <xf numFmtId="0" fontId="2" fillId="0" borderId="2" xfId="0" applyFont="1" applyBorder="1" applyAlignment="1" applyProtection="1">
      <alignment horizontal="right" wrapText="1"/>
    </xf>
    <xf numFmtId="0" fontId="3" fillId="0" borderId="2" xfId="0" applyFont="1" applyBorder="1" applyAlignment="1" applyProtection="1"/>
    <xf numFmtId="0" fontId="3" fillId="0" borderId="3" xfId="0" applyFont="1" applyBorder="1" applyAlignment="1" applyProtection="1"/>
    <xf numFmtId="0" fontId="1" fillId="0" borderId="0" xfId="0" applyFont="1" applyAlignment="1" applyProtection="1">
      <alignment horizontal="left" wrapText="1"/>
      <protection locked="0"/>
    </xf>
    <xf numFmtId="0" fontId="1" fillId="0" borderId="0" xfId="0" applyFont="1" applyAlignment="1" applyProtection="1">
      <alignment wrapText="1"/>
      <protection locked="0"/>
    </xf>
    <xf numFmtId="0" fontId="3" fillId="0" borderId="0" xfId="0" applyFont="1" applyAlignment="1" applyProtection="1">
      <alignment wrapText="1"/>
      <protection locked="0"/>
    </xf>
    <xf numFmtId="0" fontId="1" fillId="0" borderId="0" xfId="0" applyFont="1" applyBorder="1" applyAlignment="1" applyProtection="1">
      <alignment horizontal="left"/>
      <protection locked="0"/>
    </xf>
    <xf numFmtId="0" fontId="5" fillId="0" borderId="0" xfId="5" applyFont="1" applyAlignment="1" applyProtection="1">
      <alignment horizontal="left" wrapText="1"/>
    </xf>
    <xf numFmtId="0" fontId="2" fillId="0" borderId="3" xfId="0" applyFont="1" applyBorder="1" applyAlignment="1" applyProtection="1">
      <alignment horizontal="right" wrapText="1"/>
    </xf>
    <xf numFmtId="0" fontId="5" fillId="0" borderId="8" xfId="3" applyFont="1" applyBorder="1" applyAlignment="1" applyProtection="1">
      <alignment horizontal="left" wrapText="1"/>
    </xf>
    <xf numFmtId="0" fontId="1" fillId="0" borderId="1" xfId="0" applyFont="1" applyBorder="1" applyAlignment="1" applyProtection="1">
      <alignment horizontal="left" wrapText="1"/>
    </xf>
    <xf numFmtId="0" fontId="1" fillId="0" borderId="2" xfId="0" applyFont="1" applyBorder="1" applyAlignment="1" applyProtection="1">
      <alignment horizontal="left" wrapText="1"/>
    </xf>
    <xf numFmtId="0" fontId="1" fillId="0" borderId="0" xfId="0" applyFont="1" applyAlignment="1" applyProtection="1">
      <alignment horizontal="left"/>
      <protection locked="0"/>
    </xf>
    <xf numFmtId="0" fontId="5" fillId="0" borderId="9" xfId="3" applyFont="1" applyBorder="1" applyAlignment="1" applyProtection="1">
      <alignment horizontal="center" vertical="center" wrapText="1"/>
    </xf>
    <xf numFmtId="0" fontId="5" fillId="0" borderId="11" xfId="3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vertical="top" wrapText="1"/>
      <protection locked="0"/>
    </xf>
    <xf numFmtId="0" fontId="1" fillId="0" borderId="0" xfId="0" applyFont="1" applyAlignment="1" applyProtection="1">
      <alignment horizontal="right" vertical="top" wrapText="1"/>
      <protection locked="0"/>
    </xf>
    <xf numFmtId="0" fontId="5" fillId="0" borderId="14" xfId="3" applyFont="1" applyBorder="1" applyAlignment="1" applyProtection="1">
      <alignment horizontal="left" wrapText="1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right" vertical="top"/>
      <protection locked="0"/>
    </xf>
  </cellXfs>
  <cellStyles count="7">
    <cellStyle name="Navadno" xfId="0" builtinId="0"/>
    <cellStyle name="Navadno 2" xfId="2" xr:uid="{F66B4D8D-F621-4FDA-AD85-D2B000CB7503}"/>
    <cellStyle name="Navadno 3" xfId="3" xr:uid="{98AC9179-A491-4337-B0F5-8C5AE04CCF3B}"/>
    <cellStyle name="Navadno 3 2" xfId="4" xr:uid="{F8434236-3F8C-404D-92A8-567B270CB75B}"/>
    <cellStyle name="Navadno 4" xfId="5" xr:uid="{FADBEF22-B405-43BF-8FD7-3F30FB164218}"/>
    <cellStyle name="Navadno_Objekti" xfId="6" xr:uid="{CA7EB012-8E39-4085-9936-7722A4251235}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6BF2D-19E2-45C8-8496-6C92C0D293EA}">
  <dimension ref="B2:J22"/>
  <sheetViews>
    <sheetView tabSelected="1" zoomScale="85" zoomScaleNormal="85" workbookViewId="0">
      <selection activeCell="C12" sqref="C12"/>
    </sheetView>
  </sheetViews>
  <sheetFormatPr defaultColWidth="9.140625" defaultRowHeight="14.25" x14ac:dyDescent="0.2"/>
  <cols>
    <col min="1" max="1" width="3.140625" style="7" customWidth="1"/>
    <col min="2" max="2" width="3.85546875" style="7" customWidth="1"/>
    <col min="3" max="3" width="53.7109375" style="7" customWidth="1"/>
    <col min="4" max="4" width="20.85546875" style="7" customWidth="1"/>
    <col min="5" max="5" width="16.5703125" style="7" customWidth="1"/>
    <col min="6" max="6" width="18.42578125" style="7" customWidth="1"/>
    <col min="7" max="7" width="18" style="7" customWidth="1"/>
    <col min="8" max="16384" width="9.140625" style="7"/>
  </cols>
  <sheetData>
    <row r="2" spans="2:10" ht="15.75" customHeight="1" x14ac:dyDescent="0.2">
      <c r="B2" s="159" t="s">
        <v>0</v>
      </c>
      <c r="C2" s="160"/>
      <c r="D2" s="42"/>
      <c r="E2" s="43"/>
      <c r="F2" s="153" t="s">
        <v>150</v>
      </c>
      <c r="G2" s="154"/>
    </row>
    <row r="3" spans="2:10" x14ac:dyDescent="0.2">
      <c r="B3" s="44"/>
      <c r="C3" s="44"/>
      <c r="D3" s="44"/>
      <c r="E3" s="44"/>
      <c r="F3" s="44"/>
      <c r="G3" s="44"/>
    </row>
    <row r="4" spans="2:10" ht="21" customHeight="1" x14ac:dyDescent="0.2">
      <c r="B4" s="161" t="s">
        <v>28</v>
      </c>
      <c r="C4" s="161"/>
      <c r="D4" s="161"/>
      <c r="E4" s="161"/>
      <c r="F4" s="161"/>
      <c r="G4" s="161"/>
    </row>
    <row r="5" spans="2:10" ht="31.5" customHeight="1" x14ac:dyDescent="0.2">
      <c r="B5" s="161" t="s">
        <v>175</v>
      </c>
      <c r="C5" s="161"/>
      <c r="D5" s="161"/>
      <c r="E5" s="161"/>
      <c r="F5" s="161"/>
      <c r="G5" s="161"/>
    </row>
    <row r="6" spans="2:10" ht="23.25" customHeight="1" x14ac:dyDescent="0.2">
      <c r="B6" s="162" t="s">
        <v>1</v>
      </c>
      <c r="C6" s="162"/>
      <c r="D6" s="162"/>
      <c r="E6" s="162"/>
      <c r="F6" s="162"/>
      <c r="G6" s="162"/>
      <c r="J6" s="27"/>
    </row>
    <row r="7" spans="2:10" ht="17.25" customHeight="1" x14ac:dyDescent="0.2">
      <c r="B7" s="8"/>
      <c r="C7" s="155"/>
      <c r="D7" s="155"/>
      <c r="E7" s="155"/>
      <c r="F7" s="56"/>
      <c r="G7" s="56"/>
      <c r="J7" s="27"/>
    </row>
    <row r="8" spans="2:10" ht="17.25" customHeight="1" x14ac:dyDescent="0.2">
      <c r="B8" s="44"/>
      <c r="C8" s="45"/>
      <c r="D8" s="45"/>
      <c r="E8" s="45"/>
      <c r="F8" s="45"/>
      <c r="G8" s="45"/>
      <c r="J8" s="27"/>
    </row>
    <row r="9" spans="2:10" ht="21" customHeight="1" x14ac:dyDescent="0.2">
      <c r="B9" s="44"/>
      <c r="C9" s="51" t="s">
        <v>45</v>
      </c>
      <c r="D9" s="52" t="s">
        <v>2</v>
      </c>
      <c r="E9" s="46" t="s">
        <v>3</v>
      </c>
      <c r="F9" s="46" t="s">
        <v>4</v>
      </c>
      <c r="G9" s="46" t="s">
        <v>5</v>
      </c>
      <c r="J9" s="27"/>
    </row>
    <row r="10" spans="2:10" ht="18" customHeight="1" x14ac:dyDescent="0.2">
      <c r="B10" s="47" t="s">
        <v>29</v>
      </c>
      <c r="C10" s="48" t="s">
        <v>140</v>
      </c>
      <c r="D10" s="51" t="s">
        <v>15</v>
      </c>
      <c r="E10" s="49">
        <v>2160</v>
      </c>
      <c r="F10" s="2"/>
      <c r="G10" s="28">
        <f>F10*E10</f>
        <v>0</v>
      </c>
      <c r="J10" s="27"/>
    </row>
    <row r="11" spans="2:10" ht="18" customHeight="1" x14ac:dyDescent="0.2">
      <c r="B11" s="47" t="s">
        <v>30</v>
      </c>
      <c r="C11" s="48" t="s">
        <v>141</v>
      </c>
      <c r="D11" s="51" t="s">
        <v>15</v>
      </c>
      <c r="E11" s="49">
        <v>15984</v>
      </c>
      <c r="F11" s="2"/>
      <c r="G11" s="28">
        <f>F11*E11</f>
        <v>0</v>
      </c>
      <c r="J11" s="27"/>
    </row>
    <row r="12" spans="2:10" ht="18" customHeight="1" x14ac:dyDescent="0.2">
      <c r="B12" s="47" t="s">
        <v>31</v>
      </c>
      <c r="C12" s="53" t="s">
        <v>142</v>
      </c>
      <c r="D12" s="51" t="s">
        <v>15</v>
      </c>
      <c r="E12" s="29">
        <v>50</v>
      </c>
      <c r="F12" s="2"/>
      <c r="G12" s="28">
        <f>F12*E12</f>
        <v>0</v>
      </c>
      <c r="J12" s="27"/>
    </row>
    <row r="13" spans="2:10" ht="18" customHeight="1" thickBot="1" x14ac:dyDescent="0.25">
      <c r="B13" s="47" t="s">
        <v>32</v>
      </c>
      <c r="C13" s="54" t="s">
        <v>145</v>
      </c>
      <c r="D13" s="55" t="s">
        <v>15</v>
      </c>
      <c r="E13" s="30">
        <v>494</v>
      </c>
      <c r="F13" s="3"/>
      <c r="G13" s="31">
        <f>F13*E13</f>
        <v>0</v>
      </c>
      <c r="J13" s="27"/>
    </row>
    <row r="14" spans="2:10" ht="18" customHeight="1" thickTop="1" x14ac:dyDescent="0.2">
      <c r="B14" s="44"/>
      <c r="C14" s="156" t="s">
        <v>143</v>
      </c>
      <c r="D14" s="157"/>
      <c r="E14" s="157"/>
      <c r="F14" s="158"/>
      <c r="G14" s="4">
        <f>SUM(G10:G13)</f>
        <v>0</v>
      </c>
      <c r="J14" s="27"/>
    </row>
    <row r="15" spans="2:10" ht="21" customHeight="1" x14ac:dyDescent="0.2">
      <c r="B15" s="44"/>
      <c r="C15" s="163" t="s">
        <v>146</v>
      </c>
      <c r="D15" s="164"/>
      <c r="E15" s="164"/>
      <c r="F15" s="165"/>
      <c r="G15" s="5">
        <f>G14*4</f>
        <v>0</v>
      </c>
      <c r="J15" s="27"/>
    </row>
    <row r="16" spans="2:10" ht="17.25" customHeight="1" x14ac:dyDescent="0.2">
      <c r="B16" s="44"/>
      <c r="C16" s="45"/>
      <c r="D16" s="45"/>
      <c r="E16" s="45"/>
      <c r="F16" s="45"/>
      <c r="G16" s="45"/>
      <c r="J16" s="27"/>
    </row>
    <row r="17" spans="2:7" x14ac:dyDescent="0.2">
      <c r="B17" s="8"/>
      <c r="C17" s="50"/>
      <c r="D17" s="8"/>
      <c r="E17" s="8"/>
      <c r="F17" s="8"/>
      <c r="G17" s="8"/>
    </row>
    <row r="18" spans="2:7" x14ac:dyDescent="0.2">
      <c r="B18" s="8"/>
      <c r="C18" s="8"/>
      <c r="D18" s="8"/>
      <c r="E18" s="8"/>
      <c r="F18" s="8"/>
      <c r="G18" s="8"/>
    </row>
    <row r="19" spans="2:7" x14ac:dyDescent="0.2">
      <c r="B19" s="8"/>
      <c r="C19" s="149" t="s">
        <v>144</v>
      </c>
      <c r="D19" s="149"/>
      <c r="E19" s="150" t="s">
        <v>10</v>
      </c>
      <c r="F19" s="150"/>
      <c r="G19" s="8"/>
    </row>
    <row r="20" spans="2:7" x14ac:dyDescent="0.2">
      <c r="B20" s="8"/>
      <c r="C20" s="151" t="s">
        <v>11</v>
      </c>
      <c r="D20" s="151"/>
      <c r="E20" s="152" t="s">
        <v>12</v>
      </c>
      <c r="F20" s="152"/>
      <c r="G20" s="8"/>
    </row>
    <row r="21" spans="2:7" x14ac:dyDescent="0.2">
      <c r="B21" s="8"/>
      <c r="C21" s="8"/>
      <c r="D21" s="8"/>
      <c r="E21" s="8"/>
      <c r="F21" s="8"/>
      <c r="G21" s="8"/>
    </row>
    <row r="22" spans="2:7" x14ac:dyDescent="0.2">
      <c r="B22" s="8"/>
      <c r="C22" s="8"/>
      <c r="D22" s="8"/>
      <c r="E22" s="8"/>
      <c r="F22" s="8"/>
      <c r="G22" s="8"/>
    </row>
  </sheetData>
  <sheetProtection formatCells="0" formatColumns="0" formatRows="0" selectLockedCells="1"/>
  <mergeCells count="12">
    <mergeCell ref="C19:D19"/>
    <mergeCell ref="E19:F19"/>
    <mergeCell ref="C20:D20"/>
    <mergeCell ref="E20:F20"/>
    <mergeCell ref="F2:G2"/>
    <mergeCell ref="C7:E7"/>
    <mergeCell ref="C14:F14"/>
    <mergeCell ref="B2:C2"/>
    <mergeCell ref="B4:G4"/>
    <mergeCell ref="B5:G5"/>
    <mergeCell ref="B6:G6"/>
    <mergeCell ref="C15:F15"/>
  </mergeCells>
  <phoneticPr fontId="14" type="noConversion"/>
  <pageMargins left="0.70866141732283472" right="0.70866141732283472" top="0.74803149606299213" bottom="0.74803149606299213" header="0.31496062992125984" footer="0.31496062992125984"/>
  <pageSetup paperSize="9" scale="90" orientation="landscape" horizontalDpi="300" verticalDpi="300" r:id="rId1"/>
  <headerFooter>
    <oddFooter>Stran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5B9CE-7175-4DBF-AEA3-5BAFEB18E702}">
  <dimension ref="B2:J26"/>
  <sheetViews>
    <sheetView zoomScale="85" zoomScaleNormal="85" workbookViewId="0">
      <selection activeCell="B5" sqref="B5:G5"/>
    </sheetView>
  </sheetViews>
  <sheetFormatPr defaultColWidth="9.140625" defaultRowHeight="14.25" x14ac:dyDescent="0.2"/>
  <cols>
    <col min="1" max="1" width="3.140625" style="1" customWidth="1"/>
    <col min="2" max="2" width="3.85546875" style="1" customWidth="1"/>
    <col min="3" max="3" width="53.5703125" style="1" customWidth="1"/>
    <col min="4" max="4" width="20.85546875" style="1" customWidth="1"/>
    <col min="5" max="5" width="16.5703125" style="1" customWidth="1"/>
    <col min="6" max="6" width="18.42578125" style="1" customWidth="1"/>
    <col min="7" max="7" width="18" style="1" customWidth="1"/>
    <col min="8" max="16384" width="9.140625" style="1"/>
  </cols>
  <sheetData>
    <row r="2" spans="2:10" ht="15.75" customHeight="1" x14ac:dyDescent="0.2">
      <c r="B2" s="177" t="s">
        <v>0</v>
      </c>
      <c r="C2" s="178"/>
      <c r="D2" s="57"/>
      <c r="E2" s="58"/>
      <c r="F2" s="181" t="s">
        <v>151</v>
      </c>
      <c r="G2" s="182"/>
    </row>
    <row r="3" spans="2:10" x14ac:dyDescent="0.2">
      <c r="B3" s="59"/>
      <c r="C3" s="59"/>
      <c r="D3" s="59"/>
      <c r="E3" s="59"/>
      <c r="F3" s="59"/>
      <c r="G3" s="59"/>
    </row>
    <row r="4" spans="2:10" ht="21" customHeight="1" x14ac:dyDescent="0.2">
      <c r="B4" s="179" t="s">
        <v>28</v>
      </c>
      <c r="C4" s="179"/>
      <c r="D4" s="179"/>
      <c r="E4" s="179"/>
      <c r="F4" s="179"/>
      <c r="G4" s="179"/>
    </row>
    <row r="5" spans="2:10" ht="34.5" customHeight="1" x14ac:dyDescent="0.2">
      <c r="B5" s="179" t="s">
        <v>178</v>
      </c>
      <c r="C5" s="179"/>
      <c r="D5" s="179"/>
      <c r="E5" s="179"/>
      <c r="F5" s="179"/>
      <c r="G5" s="179"/>
    </row>
    <row r="6" spans="2:10" ht="20.25" customHeight="1" x14ac:dyDescent="0.2">
      <c r="B6" s="180" t="s">
        <v>1</v>
      </c>
      <c r="C6" s="180"/>
      <c r="D6" s="180"/>
      <c r="E6" s="180"/>
      <c r="F6" s="180"/>
      <c r="G6" s="180"/>
      <c r="J6" s="32"/>
    </row>
    <row r="7" spans="2:10" ht="17.25" customHeight="1" x14ac:dyDescent="0.2">
      <c r="B7" s="59"/>
      <c r="C7" s="173"/>
      <c r="D7" s="173"/>
      <c r="E7" s="173"/>
      <c r="F7" s="60"/>
      <c r="G7" s="60"/>
      <c r="J7" s="32"/>
    </row>
    <row r="8" spans="2:10" x14ac:dyDescent="0.2">
      <c r="B8" s="59"/>
      <c r="C8" s="59"/>
      <c r="D8" s="59"/>
      <c r="E8" s="59"/>
      <c r="F8" s="59"/>
      <c r="G8" s="59"/>
    </row>
    <row r="9" spans="2:10" ht="20.25" customHeight="1" x14ac:dyDescent="0.2">
      <c r="B9" s="59"/>
      <c r="C9" s="61" t="s">
        <v>45</v>
      </c>
      <c r="D9" s="62" t="s">
        <v>2</v>
      </c>
      <c r="E9" s="62" t="s">
        <v>3</v>
      </c>
      <c r="F9" s="62" t="s">
        <v>4</v>
      </c>
      <c r="G9" s="62" t="s">
        <v>5</v>
      </c>
    </row>
    <row r="10" spans="2:10" ht="18" customHeight="1" x14ac:dyDescent="0.2">
      <c r="B10" s="63" t="s">
        <v>29</v>
      </c>
      <c r="C10" s="64" t="s">
        <v>14</v>
      </c>
      <c r="D10" s="65" t="s">
        <v>15</v>
      </c>
      <c r="E10" s="33">
        <v>12046</v>
      </c>
      <c r="F10" s="34"/>
      <c r="G10" s="35">
        <f t="shared" ref="G10:G16" si="0">F10*E10</f>
        <v>0</v>
      </c>
    </row>
    <row r="11" spans="2:10" ht="18" customHeight="1" x14ac:dyDescent="0.2">
      <c r="B11" s="63" t="s">
        <v>30</v>
      </c>
      <c r="C11" s="64" t="s">
        <v>179</v>
      </c>
      <c r="D11" s="65" t="s">
        <v>15</v>
      </c>
      <c r="E11" s="33">
        <v>15480</v>
      </c>
      <c r="F11" s="34"/>
      <c r="G11" s="35">
        <f t="shared" si="0"/>
        <v>0</v>
      </c>
    </row>
    <row r="12" spans="2:10" ht="18" customHeight="1" x14ac:dyDescent="0.2">
      <c r="B12" s="63" t="s">
        <v>31</v>
      </c>
      <c r="C12" s="64" t="s">
        <v>180</v>
      </c>
      <c r="D12" s="65" t="s">
        <v>15</v>
      </c>
      <c r="E12" s="33">
        <v>2088</v>
      </c>
      <c r="F12" s="34"/>
      <c r="G12" s="35">
        <f t="shared" si="0"/>
        <v>0</v>
      </c>
    </row>
    <row r="13" spans="2:10" ht="18" customHeight="1" x14ac:dyDescent="0.2">
      <c r="B13" s="63" t="s">
        <v>32</v>
      </c>
      <c r="C13" s="64" t="s">
        <v>152</v>
      </c>
      <c r="D13" s="66" t="s">
        <v>153</v>
      </c>
      <c r="E13" s="33">
        <v>84</v>
      </c>
      <c r="F13" s="34"/>
      <c r="G13" s="35">
        <f t="shared" si="0"/>
        <v>0</v>
      </c>
    </row>
    <row r="14" spans="2:10" ht="18" customHeight="1" x14ac:dyDescent="0.2">
      <c r="B14" s="63" t="s">
        <v>33</v>
      </c>
      <c r="C14" s="64" t="s">
        <v>20</v>
      </c>
      <c r="D14" s="66" t="s">
        <v>153</v>
      </c>
      <c r="E14" s="33">
        <v>12</v>
      </c>
      <c r="F14" s="34"/>
      <c r="G14" s="35">
        <f t="shared" si="0"/>
        <v>0</v>
      </c>
    </row>
    <row r="15" spans="2:10" ht="18" customHeight="1" x14ac:dyDescent="0.2">
      <c r="B15" s="63" t="s">
        <v>34</v>
      </c>
      <c r="C15" s="64" t="s">
        <v>154</v>
      </c>
      <c r="D15" s="65" t="s">
        <v>15</v>
      </c>
      <c r="E15" s="33">
        <v>200</v>
      </c>
      <c r="F15" s="34"/>
      <c r="G15" s="35">
        <f t="shared" si="0"/>
        <v>0</v>
      </c>
    </row>
    <row r="16" spans="2:10" ht="18" customHeight="1" x14ac:dyDescent="0.2">
      <c r="B16" s="63" t="s">
        <v>35</v>
      </c>
      <c r="C16" s="64" t="s">
        <v>155</v>
      </c>
      <c r="D16" s="65" t="s">
        <v>15</v>
      </c>
      <c r="E16" s="33">
        <v>100</v>
      </c>
      <c r="F16" s="34"/>
      <c r="G16" s="35">
        <f t="shared" si="0"/>
        <v>0</v>
      </c>
    </row>
    <row r="17" spans="2:7" ht="18" customHeight="1" x14ac:dyDescent="0.2">
      <c r="B17" s="63" t="s">
        <v>36</v>
      </c>
      <c r="C17" s="64" t="s">
        <v>24</v>
      </c>
      <c r="D17" s="66" t="s">
        <v>153</v>
      </c>
      <c r="E17" s="33">
        <v>30</v>
      </c>
      <c r="F17" s="34"/>
      <c r="G17" s="35">
        <f>F17*E17</f>
        <v>0</v>
      </c>
    </row>
    <row r="18" spans="2:7" ht="18" customHeight="1" thickBot="1" x14ac:dyDescent="0.25">
      <c r="B18" s="67" t="s">
        <v>37</v>
      </c>
      <c r="C18" s="68" t="s">
        <v>156</v>
      </c>
      <c r="D18" s="69" t="s">
        <v>153</v>
      </c>
      <c r="E18" s="39">
        <v>18</v>
      </c>
      <c r="F18" s="40"/>
      <c r="G18" s="41">
        <f>F18*E18</f>
        <v>0</v>
      </c>
    </row>
    <row r="19" spans="2:7" ht="18" customHeight="1" thickTop="1" x14ac:dyDescent="0.2">
      <c r="B19" s="59"/>
      <c r="C19" s="174" t="s">
        <v>181</v>
      </c>
      <c r="D19" s="175"/>
      <c r="E19" s="175"/>
      <c r="F19" s="176"/>
      <c r="G19" s="36">
        <f>SUM(G10:G18)</f>
        <v>0</v>
      </c>
    </row>
    <row r="20" spans="2:7" ht="21" customHeight="1" x14ac:dyDescent="0.2">
      <c r="B20" s="59"/>
      <c r="C20" s="166" t="s">
        <v>182</v>
      </c>
      <c r="D20" s="167"/>
      <c r="E20" s="167"/>
      <c r="F20" s="168"/>
      <c r="G20" s="37">
        <f>G19*4</f>
        <v>0</v>
      </c>
    </row>
    <row r="21" spans="2:7" x14ac:dyDescent="0.2">
      <c r="B21" s="59"/>
      <c r="C21" s="70"/>
      <c r="D21" s="71"/>
      <c r="E21" s="72"/>
      <c r="F21" s="73"/>
      <c r="G21" s="59"/>
    </row>
    <row r="22" spans="2:7" x14ac:dyDescent="0.2">
      <c r="B22" s="38"/>
      <c r="C22" s="38"/>
      <c r="D22" s="38"/>
      <c r="E22" s="38"/>
      <c r="F22" s="38"/>
      <c r="G22" s="38"/>
    </row>
    <row r="23" spans="2:7" x14ac:dyDescent="0.2">
      <c r="B23" s="38"/>
      <c r="C23" s="169" t="s">
        <v>144</v>
      </c>
      <c r="D23" s="169"/>
      <c r="E23" s="170" t="s">
        <v>10</v>
      </c>
      <c r="F23" s="170"/>
      <c r="G23" s="38"/>
    </row>
    <row r="24" spans="2:7" x14ac:dyDescent="0.2">
      <c r="B24" s="38"/>
      <c r="C24" s="171" t="s">
        <v>11</v>
      </c>
      <c r="D24" s="171"/>
      <c r="E24" s="172" t="s">
        <v>12</v>
      </c>
      <c r="F24" s="172"/>
      <c r="G24" s="38"/>
    </row>
    <row r="25" spans="2:7" x14ac:dyDescent="0.2">
      <c r="B25" s="6"/>
      <c r="C25" s="6"/>
      <c r="D25" s="6"/>
      <c r="E25" s="6"/>
      <c r="F25" s="6"/>
      <c r="G25" s="6"/>
    </row>
    <row r="26" spans="2:7" x14ac:dyDescent="0.2">
      <c r="B26" s="6"/>
      <c r="C26" s="6"/>
      <c r="D26" s="6"/>
      <c r="E26" s="6"/>
      <c r="F26" s="6"/>
      <c r="G26" s="6"/>
    </row>
  </sheetData>
  <sheetProtection formatCells="0" formatColumns="0" formatRows="0" selectLockedCells="1"/>
  <mergeCells count="12">
    <mergeCell ref="C7:E7"/>
    <mergeCell ref="C19:F19"/>
    <mergeCell ref="B2:C2"/>
    <mergeCell ref="B4:G4"/>
    <mergeCell ref="B5:G5"/>
    <mergeCell ref="B6:G6"/>
    <mergeCell ref="F2:G2"/>
    <mergeCell ref="C20:F20"/>
    <mergeCell ref="C23:D23"/>
    <mergeCell ref="E23:F23"/>
    <mergeCell ref="C24:D24"/>
    <mergeCell ref="E24:F24"/>
  </mergeCells>
  <pageMargins left="0.70866141732283472" right="0.70866141732283472" top="0.74803149606299213" bottom="0.74803149606299213" header="0.31496062992125984" footer="0.31496062992125984"/>
  <pageSetup paperSize="9" scale="90" orientation="landscape" horizontalDpi="300" verticalDpi="300" r:id="rId1"/>
  <headerFooter>
    <oddFooter>Stran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03FCF-40A1-44BA-A12F-EFBB165277E8}">
  <dimension ref="B2:L124"/>
  <sheetViews>
    <sheetView topLeftCell="A80" zoomScale="90" zoomScaleNormal="90" workbookViewId="0">
      <selection activeCell="C100" sqref="C100"/>
    </sheetView>
  </sheetViews>
  <sheetFormatPr defaultRowHeight="15" x14ac:dyDescent="0.25"/>
  <cols>
    <col min="1" max="1" width="2.7109375" style="9" customWidth="1"/>
    <col min="2" max="2" width="4.5703125" style="9" customWidth="1"/>
    <col min="3" max="3" width="57.85546875" style="9" customWidth="1"/>
    <col min="4" max="4" width="14.5703125" style="9" bestFit="1" customWidth="1"/>
    <col min="5" max="5" width="12.140625" style="9" customWidth="1"/>
    <col min="6" max="6" width="12.5703125" style="9" customWidth="1"/>
    <col min="7" max="7" width="14.7109375" style="9" customWidth="1"/>
    <col min="8" max="8" width="9.140625" style="9"/>
    <col min="9" max="9" width="21.140625" style="9" customWidth="1"/>
    <col min="10" max="10" width="9.140625" style="9"/>
    <col min="11" max="11" width="18" style="9" customWidth="1"/>
    <col min="12" max="12" width="37.7109375" style="9" customWidth="1"/>
    <col min="13" max="16384" width="9.140625" style="9"/>
  </cols>
  <sheetData>
    <row r="2" spans="2:7" x14ac:dyDescent="0.25">
      <c r="B2" s="191" t="s">
        <v>0</v>
      </c>
      <c r="C2" s="192"/>
      <c r="D2" s="192"/>
      <c r="E2" s="193" t="s">
        <v>149</v>
      </c>
      <c r="F2" s="194"/>
      <c r="G2" s="195"/>
    </row>
    <row r="3" spans="2:7" x14ac:dyDescent="0.25">
      <c r="B3" s="74"/>
      <c r="C3" s="74"/>
      <c r="D3" s="74"/>
      <c r="E3" s="74"/>
      <c r="F3" s="75"/>
      <c r="G3" s="75"/>
    </row>
    <row r="4" spans="2:7" x14ac:dyDescent="0.25">
      <c r="B4" s="196" t="s">
        <v>28</v>
      </c>
      <c r="C4" s="196"/>
      <c r="D4" s="196"/>
      <c r="E4" s="196"/>
      <c r="F4" s="112"/>
      <c r="G4" s="112"/>
    </row>
    <row r="5" spans="2:7" ht="30.75" customHeight="1" x14ac:dyDescent="0.25">
      <c r="B5" s="197" t="s">
        <v>176</v>
      </c>
      <c r="C5" s="198"/>
      <c r="D5" s="198"/>
      <c r="E5" s="198"/>
      <c r="F5" s="198"/>
      <c r="G5" s="198"/>
    </row>
    <row r="6" spans="2:7" ht="18" customHeight="1" x14ac:dyDescent="0.25">
      <c r="B6" s="199" t="s">
        <v>1</v>
      </c>
      <c r="C6" s="199"/>
      <c r="D6" s="199"/>
      <c r="E6" s="199"/>
      <c r="F6" s="112"/>
      <c r="G6" s="112"/>
    </row>
    <row r="7" spans="2:7" x14ac:dyDescent="0.25">
      <c r="B7" s="76"/>
      <c r="C7" s="76"/>
      <c r="D7" s="76"/>
      <c r="E7" s="76"/>
      <c r="F7" s="76"/>
      <c r="G7" s="76"/>
    </row>
    <row r="8" spans="2:7" x14ac:dyDescent="0.25">
      <c r="B8" s="77"/>
      <c r="C8" s="78" t="s">
        <v>67</v>
      </c>
      <c r="D8" s="77"/>
      <c r="E8" s="77"/>
      <c r="F8" s="77"/>
      <c r="G8" s="77"/>
    </row>
    <row r="9" spans="2:7" ht="29.25" customHeight="1" x14ac:dyDescent="0.25">
      <c r="B9" s="77"/>
      <c r="C9" s="79" t="s">
        <v>68</v>
      </c>
      <c r="D9" s="80" t="s">
        <v>2</v>
      </c>
      <c r="E9" s="80" t="s">
        <v>3</v>
      </c>
      <c r="F9" s="81" t="s">
        <v>4</v>
      </c>
      <c r="G9" s="82" t="s">
        <v>137</v>
      </c>
    </row>
    <row r="10" spans="2:7" ht="15.75" customHeight="1" x14ac:dyDescent="0.25">
      <c r="B10" s="79" t="s">
        <v>29</v>
      </c>
      <c r="C10" s="79" t="s">
        <v>69</v>
      </c>
      <c r="D10" s="80" t="s">
        <v>70</v>
      </c>
      <c r="E10" s="83">
        <v>12</v>
      </c>
      <c r="F10" s="113"/>
      <c r="G10" s="83">
        <f t="shared" ref="G10:G22" si="0">E10*F10</f>
        <v>0</v>
      </c>
    </row>
    <row r="11" spans="2:7" ht="15.75" customHeight="1" x14ac:dyDescent="0.25">
      <c r="B11" s="79" t="s">
        <v>30</v>
      </c>
      <c r="C11" s="79" t="s">
        <v>71</v>
      </c>
      <c r="D11" s="80" t="s">
        <v>70</v>
      </c>
      <c r="E11" s="83">
        <v>12</v>
      </c>
      <c r="F11" s="113"/>
      <c r="G11" s="83">
        <f t="shared" si="0"/>
        <v>0</v>
      </c>
    </row>
    <row r="12" spans="2:7" ht="15.75" customHeight="1" x14ac:dyDescent="0.25">
      <c r="B12" s="79" t="s">
        <v>31</v>
      </c>
      <c r="C12" s="79" t="s">
        <v>72</v>
      </c>
      <c r="D12" s="80" t="s">
        <v>70</v>
      </c>
      <c r="E12" s="83">
        <v>12</v>
      </c>
      <c r="F12" s="113"/>
      <c r="G12" s="83">
        <f t="shared" si="0"/>
        <v>0</v>
      </c>
    </row>
    <row r="13" spans="2:7" ht="15.75" customHeight="1" x14ac:dyDescent="0.25">
      <c r="B13" s="79" t="s">
        <v>32</v>
      </c>
      <c r="C13" s="79" t="s">
        <v>73</v>
      </c>
      <c r="D13" s="80" t="s">
        <v>70</v>
      </c>
      <c r="E13" s="83">
        <v>12</v>
      </c>
      <c r="F13" s="113"/>
      <c r="G13" s="83">
        <f t="shared" si="0"/>
        <v>0</v>
      </c>
    </row>
    <row r="14" spans="2:7" ht="15.75" customHeight="1" x14ac:dyDescent="0.25">
      <c r="B14" s="79" t="s">
        <v>33</v>
      </c>
      <c r="C14" s="79" t="s">
        <v>74</v>
      </c>
      <c r="D14" s="80" t="s">
        <v>70</v>
      </c>
      <c r="E14" s="83">
        <v>12</v>
      </c>
      <c r="F14" s="113"/>
      <c r="G14" s="83">
        <f t="shared" si="0"/>
        <v>0</v>
      </c>
    </row>
    <row r="15" spans="2:7" ht="15.75" customHeight="1" x14ac:dyDescent="0.25">
      <c r="B15" s="79" t="s">
        <v>34</v>
      </c>
      <c r="C15" s="79" t="s">
        <v>75</v>
      </c>
      <c r="D15" s="80" t="s">
        <v>70</v>
      </c>
      <c r="E15" s="83">
        <v>12</v>
      </c>
      <c r="F15" s="113"/>
      <c r="G15" s="83">
        <f t="shared" si="0"/>
        <v>0</v>
      </c>
    </row>
    <row r="16" spans="2:7" ht="15.75" customHeight="1" x14ac:dyDescent="0.25">
      <c r="B16" s="79" t="s">
        <v>35</v>
      </c>
      <c r="C16" s="79" t="s">
        <v>76</v>
      </c>
      <c r="D16" s="80" t="s">
        <v>70</v>
      </c>
      <c r="E16" s="83">
        <v>12</v>
      </c>
      <c r="F16" s="113"/>
      <c r="G16" s="83">
        <f t="shared" si="0"/>
        <v>0</v>
      </c>
    </row>
    <row r="17" spans="2:7" ht="15.75" customHeight="1" x14ac:dyDescent="0.25">
      <c r="B17" s="79" t="s">
        <v>36</v>
      </c>
      <c r="C17" s="79" t="s">
        <v>77</v>
      </c>
      <c r="D17" s="80" t="s">
        <v>70</v>
      </c>
      <c r="E17" s="83">
        <v>12</v>
      </c>
      <c r="F17" s="113"/>
      <c r="G17" s="83">
        <f t="shared" si="0"/>
        <v>0</v>
      </c>
    </row>
    <row r="18" spans="2:7" ht="15.75" customHeight="1" x14ac:dyDescent="0.25">
      <c r="B18" s="79" t="s">
        <v>37</v>
      </c>
      <c r="C18" s="79" t="s">
        <v>78</v>
      </c>
      <c r="D18" s="80" t="s">
        <v>70</v>
      </c>
      <c r="E18" s="83">
        <v>12</v>
      </c>
      <c r="F18" s="113"/>
      <c r="G18" s="83">
        <f t="shared" si="0"/>
        <v>0</v>
      </c>
    </row>
    <row r="19" spans="2:7" ht="15.75" customHeight="1" x14ac:dyDescent="0.25">
      <c r="B19" s="79" t="s">
        <v>38</v>
      </c>
      <c r="C19" s="79" t="s">
        <v>79</v>
      </c>
      <c r="D19" s="80" t="s">
        <v>70</v>
      </c>
      <c r="E19" s="83">
        <v>12</v>
      </c>
      <c r="F19" s="113"/>
      <c r="G19" s="83">
        <f t="shared" si="0"/>
        <v>0</v>
      </c>
    </row>
    <row r="20" spans="2:7" ht="15.75" customHeight="1" x14ac:dyDescent="0.25">
      <c r="B20" s="79" t="s">
        <v>39</v>
      </c>
      <c r="C20" s="79" t="s">
        <v>80</v>
      </c>
      <c r="D20" s="80" t="s">
        <v>70</v>
      </c>
      <c r="E20" s="83">
        <v>12</v>
      </c>
      <c r="F20" s="113"/>
      <c r="G20" s="83">
        <f t="shared" si="0"/>
        <v>0</v>
      </c>
    </row>
    <row r="21" spans="2:7" ht="15.75" customHeight="1" x14ac:dyDescent="0.25">
      <c r="B21" s="79" t="s">
        <v>40</v>
      </c>
      <c r="C21" s="79" t="s">
        <v>81</v>
      </c>
      <c r="D21" s="80" t="s">
        <v>70</v>
      </c>
      <c r="E21" s="83">
        <v>12</v>
      </c>
      <c r="F21" s="113"/>
      <c r="G21" s="83">
        <f t="shared" si="0"/>
        <v>0</v>
      </c>
    </row>
    <row r="22" spans="2:7" ht="15.75" customHeight="1" x14ac:dyDescent="0.25">
      <c r="B22" s="79" t="s">
        <v>41</v>
      </c>
      <c r="C22" s="79" t="s">
        <v>82</v>
      </c>
      <c r="D22" s="80" t="s">
        <v>70</v>
      </c>
      <c r="E22" s="83">
        <v>12</v>
      </c>
      <c r="F22" s="113"/>
      <c r="G22" s="83">
        <f t="shared" si="0"/>
        <v>0</v>
      </c>
    </row>
    <row r="23" spans="2:7" x14ac:dyDescent="0.25">
      <c r="B23" s="79"/>
      <c r="C23" s="79" t="s">
        <v>83</v>
      </c>
      <c r="D23" s="80"/>
      <c r="E23" s="83"/>
      <c r="F23" s="84"/>
      <c r="G23" s="85">
        <f>SUM(G10:G22)</f>
        <v>0</v>
      </c>
    </row>
    <row r="24" spans="2:7" x14ac:dyDescent="0.25">
      <c r="B24" s="77"/>
      <c r="C24" s="77"/>
      <c r="D24" s="86"/>
      <c r="E24" s="86"/>
      <c r="F24" s="87"/>
      <c r="G24" s="86"/>
    </row>
    <row r="25" spans="2:7" x14ac:dyDescent="0.25">
      <c r="B25" s="77" t="s">
        <v>84</v>
      </c>
      <c r="C25" s="77"/>
      <c r="D25" s="86"/>
      <c r="E25" s="86"/>
      <c r="F25" s="87"/>
      <c r="G25" s="86"/>
    </row>
    <row r="26" spans="2:7" x14ac:dyDescent="0.25">
      <c r="B26" s="77"/>
      <c r="C26" s="77"/>
      <c r="D26" s="86"/>
      <c r="E26" s="86"/>
      <c r="F26" s="87"/>
      <c r="G26" s="86"/>
    </row>
    <row r="27" spans="2:7" x14ac:dyDescent="0.25">
      <c r="B27" s="77"/>
      <c r="C27" s="79"/>
      <c r="D27" s="80" t="s">
        <v>2</v>
      </c>
      <c r="E27" s="80" t="s">
        <v>3</v>
      </c>
      <c r="F27" s="81" t="s">
        <v>4</v>
      </c>
      <c r="G27" s="88" t="s">
        <v>5</v>
      </c>
    </row>
    <row r="28" spans="2:7" x14ac:dyDescent="0.25">
      <c r="B28" s="79" t="s">
        <v>44</v>
      </c>
      <c r="C28" s="79" t="s">
        <v>85</v>
      </c>
      <c r="D28" s="80" t="s">
        <v>15</v>
      </c>
      <c r="E28" s="89">
        <v>7000</v>
      </c>
      <c r="F28" s="113"/>
      <c r="G28" s="90">
        <f>E28*F28</f>
        <v>0</v>
      </c>
    </row>
    <row r="29" spans="2:7" x14ac:dyDescent="0.25">
      <c r="B29" s="79" t="s">
        <v>47</v>
      </c>
      <c r="C29" s="79" t="s">
        <v>20</v>
      </c>
      <c r="D29" s="80" t="s">
        <v>19</v>
      </c>
      <c r="E29" s="89">
        <v>12</v>
      </c>
      <c r="F29" s="113"/>
      <c r="G29" s="90">
        <f>E29*F29</f>
        <v>0</v>
      </c>
    </row>
    <row r="30" spans="2:7" x14ac:dyDescent="0.25">
      <c r="B30" s="79" t="s">
        <v>48</v>
      </c>
      <c r="C30" s="79" t="s">
        <v>24</v>
      </c>
      <c r="D30" s="80" t="s">
        <v>13</v>
      </c>
      <c r="E30" s="89">
        <v>600</v>
      </c>
      <c r="F30" s="113"/>
      <c r="G30" s="90">
        <f>E30*F30</f>
        <v>0</v>
      </c>
    </row>
    <row r="31" spans="2:7" x14ac:dyDescent="0.25">
      <c r="B31" s="79" t="s">
        <v>49</v>
      </c>
      <c r="C31" s="79" t="s">
        <v>25</v>
      </c>
      <c r="D31" s="80" t="s">
        <v>15</v>
      </c>
      <c r="E31" s="89">
        <v>700</v>
      </c>
      <c r="F31" s="113"/>
      <c r="G31" s="90">
        <f>E31*F31</f>
        <v>0</v>
      </c>
    </row>
    <row r="32" spans="2:7" x14ac:dyDescent="0.25">
      <c r="B32" s="79"/>
      <c r="C32" s="79" t="s">
        <v>83</v>
      </c>
      <c r="D32" s="80"/>
      <c r="E32" s="89"/>
      <c r="F32" s="84"/>
      <c r="G32" s="91">
        <f>SUM(G28:G31)</f>
        <v>0</v>
      </c>
    </row>
    <row r="33" spans="2:7" x14ac:dyDescent="0.25">
      <c r="B33" s="77"/>
      <c r="C33" s="77"/>
      <c r="D33" s="86"/>
      <c r="E33" s="86"/>
      <c r="F33" s="84"/>
      <c r="G33" s="86"/>
    </row>
    <row r="34" spans="2:7" x14ac:dyDescent="0.25">
      <c r="B34" s="78" t="s">
        <v>86</v>
      </c>
      <c r="C34" s="79"/>
      <c r="D34" s="80"/>
      <c r="E34" s="92"/>
      <c r="F34" s="84"/>
      <c r="G34" s="93">
        <f>G23+G32</f>
        <v>0</v>
      </c>
    </row>
    <row r="35" spans="2:7" x14ac:dyDescent="0.25">
      <c r="B35" s="77"/>
      <c r="C35" s="77"/>
      <c r="D35" s="86"/>
      <c r="E35" s="86"/>
      <c r="F35" s="87"/>
      <c r="G35" s="86"/>
    </row>
    <row r="36" spans="2:7" x14ac:dyDescent="0.25">
      <c r="B36" s="77"/>
      <c r="C36" s="94" t="s">
        <v>87</v>
      </c>
      <c r="D36" s="86"/>
      <c r="E36" s="86"/>
      <c r="F36" s="87"/>
      <c r="G36" s="86"/>
    </row>
    <row r="37" spans="2:7" x14ac:dyDescent="0.25">
      <c r="B37" s="79" t="s">
        <v>50</v>
      </c>
      <c r="C37" s="79" t="s">
        <v>68</v>
      </c>
      <c r="D37" s="80" t="s">
        <v>2</v>
      </c>
      <c r="E37" s="80" t="s">
        <v>3</v>
      </c>
      <c r="F37" s="81" t="s">
        <v>4</v>
      </c>
      <c r="G37" s="88" t="s">
        <v>5</v>
      </c>
    </row>
    <row r="38" spans="2:7" x14ac:dyDescent="0.25">
      <c r="B38" s="79" t="s">
        <v>51</v>
      </c>
      <c r="C38" s="79" t="s">
        <v>88</v>
      </c>
      <c r="D38" s="80" t="s">
        <v>70</v>
      </c>
      <c r="E38" s="83">
        <v>12</v>
      </c>
      <c r="F38" s="113"/>
      <c r="G38" s="83">
        <f>E38*F38</f>
        <v>0</v>
      </c>
    </row>
    <row r="39" spans="2:7" x14ac:dyDescent="0.25">
      <c r="B39" s="79" t="s">
        <v>52</v>
      </c>
      <c r="C39" s="79" t="s">
        <v>89</v>
      </c>
      <c r="D39" s="80" t="s">
        <v>70</v>
      </c>
      <c r="E39" s="83">
        <v>12</v>
      </c>
      <c r="F39" s="113"/>
      <c r="G39" s="83">
        <f>E39*F39</f>
        <v>0</v>
      </c>
    </row>
    <row r="40" spans="2:7" x14ac:dyDescent="0.25">
      <c r="B40" s="79" t="s">
        <v>53</v>
      </c>
      <c r="C40" s="79" t="s">
        <v>90</v>
      </c>
      <c r="D40" s="80" t="s">
        <v>70</v>
      </c>
      <c r="E40" s="83">
        <v>12</v>
      </c>
      <c r="F40" s="113"/>
      <c r="G40" s="83">
        <f>E40*F40</f>
        <v>0</v>
      </c>
    </row>
    <row r="41" spans="2:7" x14ac:dyDescent="0.25">
      <c r="B41" s="79"/>
      <c r="C41" s="79" t="s">
        <v>83</v>
      </c>
      <c r="D41" s="80"/>
      <c r="E41" s="83"/>
      <c r="F41" s="84"/>
      <c r="G41" s="85">
        <f>SUM(G38:G40)</f>
        <v>0</v>
      </c>
    </row>
    <row r="42" spans="2:7" x14ac:dyDescent="0.25">
      <c r="B42" s="77"/>
      <c r="C42" s="77"/>
      <c r="D42" s="86"/>
      <c r="E42" s="86"/>
      <c r="F42" s="87"/>
      <c r="G42" s="86"/>
    </row>
    <row r="43" spans="2:7" x14ac:dyDescent="0.25">
      <c r="B43" s="77"/>
      <c r="C43" s="77"/>
      <c r="D43" s="86"/>
      <c r="E43" s="86"/>
      <c r="F43" s="87"/>
      <c r="G43" s="86"/>
    </row>
    <row r="44" spans="2:7" x14ac:dyDescent="0.25">
      <c r="B44" s="77"/>
      <c r="C44" s="79"/>
      <c r="D44" s="80" t="s">
        <v>2</v>
      </c>
      <c r="E44" s="80" t="s">
        <v>3</v>
      </c>
      <c r="F44" s="81" t="s">
        <v>4</v>
      </c>
      <c r="G44" s="88" t="s">
        <v>5</v>
      </c>
    </row>
    <row r="45" spans="2:7" x14ac:dyDescent="0.25">
      <c r="B45" s="79" t="s">
        <v>54</v>
      </c>
      <c r="C45" s="79" t="s">
        <v>85</v>
      </c>
      <c r="D45" s="80" t="s">
        <v>15</v>
      </c>
      <c r="E45" s="83">
        <v>5000</v>
      </c>
      <c r="F45" s="113"/>
      <c r="G45" s="83">
        <f t="shared" ref="G45:G51" si="1">E45*F45</f>
        <v>0</v>
      </c>
    </row>
    <row r="46" spans="2:7" x14ac:dyDescent="0.25">
      <c r="B46" s="79" t="s">
        <v>55</v>
      </c>
      <c r="C46" s="79" t="s">
        <v>91</v>
      </c>
      <c r="D46" s="80" t="s">
        <v>58</v>
      </c>
      <c r="E46" s="83">
        <v>12</v>
      </c>
      <c r="F46" s="113"/>
      <c r="G46" s="83">
        <f t="shared" si="1"/>
        <v>0</v>
      </c>
    </row>
    <row r="47" spans="2:7" x14ac:dyDescent="0.25">
      <c r="B47" s="79" t="s">
        <v>92</v>
      </c>
      <c r="C47" s="79" t="s">
        <v>20</v>
      </c>
      <c r="D47" s="80" t="s">
        <v>19</v>
      </c>
      <c r="E47" s="83">
        <v>12</v>
      </c>
      <c r="F47" s="113"/>
      <c r="G47" s="83">
        <f t="shared" si="1"/>
        <v>0</v>
      </c>
    </row>
    <row r="48" spans="2:7" x14ac:dyDescent="0.25">
      <c r="B48" s="79" t="s">
        <v>93</v>
      </c>
      <c r="C48" s="79" t="s">
        <v>94</v>
      </c>
      <c r="D48" s="80" t="s">
        <v>7</v>
      </c>
      <c r="E48" s="83">
        <v>4</v>
      </c>
      <c r="F48" s="113"/>
      <c r="G48" s="83">
        <f t="shared" si="1"/>
        <v>0</v>
      </c>
    </row>
    <row r="49" spans="2:7" x14ac:dyDescent="0.25">
      <c r="B49" s="79" t="s">
        <v>95</v>
      </c>
      <c r="C49" s="79" t="s">
        <v>96</v>
      </c>
      <c r="D49" s="80" t="s">
        <v>7</v>
      </c>
      <c r="E49" s="83">
        <v>2</v>
      </c>
      <c r="F49" s="113"/>
      <c r="G49" s="83">
        <f t="shared" si="1"/>
        <v>0</v>
      </c>
    </row>
    <row r="50" spans="2:7" x14ac:dyDescent="0.25">
      <c r="B50" s="79" t="s">
        <v>157</v>
      </c>
      <c r="C50" s="79" t="s">
        <v>98</v>
      </c>
      <c r="D50" s="80" t="s">
        <v>13</v>
      </c>
      <c r="E50" s="83">
        <v>100</v>
      </c>
      <c r="F50" s="113"/>
      <c r="G50" s="83">
        <f t="shared" si="1"/>
        <v>0</v>
      </c>
    </row>
    <row r="51" spans="2:7" x14ac:dyDescent="0.25">
      <c r="B51" s="79" t="s">
        <v>97</v>
      </c>
      <c r="C51" s="79" t="s">
        <v>25</v>
      </c>
      <c r="D51" s="80" t="s">
        <v>15</v>
      </c>
      <c r="E51" s="83">
        <v>50</v>
      </c>
      <c r="F51" s="113"/>
      <c r="G51" s="83">
        <f t="shared" si="1"/>
        <v>0</v>
      </c>
    </row>
    <row r="52" spans="2:7" x14ac:dyDescent="0.25">
      <c r="B52" s="79"/>
      <c r="C52" s="79" t="s">
        <v>83</v>
      </c>
      <c r="D52" s="80"/>
      <c r="E52" s="83"/>
      <c r="F52" s="84"/>
      <c r="G52" s="85">
        <f>SUM(G45:G51)</f>
        <v>0</v>
      </c>
    </row>
    <row r="53" spans="2:7" x14ac:dyDescent="0.25">
      <c r="B53" s="77"/>
      <c r="C53" s="77"/>
      <c r="D53" s="86"/>
      <c r="E53" s="86"/>
      <c r="F53" s="87"/>
      <c r="G53" s="86"/>
    </row>
    <row r="54" spans="2:7" x14ac:dyDescent="0.25">
      <c r="B54" s="78" t="s">
        <v>100</v>
      </c>
      <c r="C54" s="78"/>
      <c r="D54" s="95"/>
      <c r="E54" s="95"/>
      <c r="F54" s="84"/>
      <c r="G54" s="96">
        <f>G41+G52</f>
        <v>0</v>
      </c>
    </row>
    <row r="55" spans="2:7" x14ac:dyDescent="0.25">
      <c r="B55" s="77"/>
      <c r="C55" s="77"/>
      <c r="D55" s="86"/>
      <c r="E55" s="86"/>
      <c r="F55" s="87"/>
      <c r="G55" s="86"/>
    </row>
    <row r="56" spans="2:7" x14ac:dyDescent="0.25">
      <c r="B56" s="77"/>
      <c r="C56" s="94" t="s">
        <v>101</v>
      </c>
      <c r="D56" s="86"/>
      <c r="E56" s="86"/>
      <c r="F56" s="87"/>
      <c r="G56" s="86"/>
    </row>
    <row r="57" spans="2:7" x14ac:dyDescent="0.25">
      <c r="B57" s="79"/>
      <c r="C57" s="79"/>
      <c r="D57" s="80" t="s">
        <v>2</v>
      </c>
      <c r="E57" s="80" t="s">
        <v>3</v>
      </c>
      <c r="F57" s="81" t="s">
        <v>4</v>
      </c>
      <c r="G57" s="88" t="s">
        <v>5</v>
      </c>
    </row>
    <row r="58" spans="2:7" x14ac:dyDescent="0.25">
      <c r="B58" s="79" t="s">
        <v>99</v>
      </c>
      <c r="C58" s="79" t="s">
        <v>85</v>
      </c>
      <c r="D58" s="80" t="s">
        <v>15</v>
      </c>
      <c r="E58" s="83">
        <v>6730</v>
      </c>
      <c r="F58" s="113"/>
      <c r="G58" s="83">
        <f>E58*F58</f>
        <v>0</v>
      </c>
    </row>
    <row r="59" spans="2:7" x14ac:dyDescent="0.25">
      <c r="B59" s="79" t="s">
        <v>158</v>
      </c>
      <c r="C59" s="79" t="s">
        <v>103</v>
      </c>
      <c r="D59" s="80" t="s">
        <v>58</v>
      </c>
      <c r="E59" s="83">
        <v>12</v>
      </c>
      <c r="F59" s="113"/>
      <c r="G59" s="83">
        <f>E59*F59</f>
        <v>0</v>
      </c>
    </row>
    <row r="60" spans="2:7" x14ac:dyDescent="0.25">
      <c r="B60" s="79" t="s">
        <v>159</v>
      </c>
      <c r="C60" s="79" t="s">
        <v>20</v>
      </c>
      <c r="D60" s="80" t="s">
        <v>19</v>
      </c>
      <c r="E60" s="83">
        <v>12</v>
      </c>
      <c r="F60" s="113"/>
      <c r="G60" s="83">
        <f>E60*F60</f>
        <v>0</v>
      </c>
    </row>
    <row r="61" spans="2:7" x14ac:dyDescent="0.25">
      <c r="B61" s="79" t="s">
        <v>160</v>
      </c>
      <c r="C61" s="79" t="s">
        <v>98</v>
      </c>
      <c r="D61" s="80" t="s">
        <v>13</v>
      </c>
      <c r="E61" s="83">
        <v>20</v>
      </c>
      <c r="F61" s="113"/>
      <c r="G61" s="83">
        <f>E61*F61</f>
        <v>0</v>
      </c>
    </row>
    <row r="62" spans="2:7" x14ac:dyDescent="0.25">
      <c r="B62" s="79" t="s">
        <v>161</v>
      </c>
      <c r="C62" s="79" t="s">
        <v>25</v>
      </c>
      <c r="D62" s="80" t="s">
        <v>15</v>
      </c>
      <c r="E62" s="83">
        <v>50</v>
      </c>
      <c r="F62" s="113"/>
      <c r="G62" s="83">
        <f>E62*F62</f>
        <v>0</v>
      </c>
    </row>
    <row r="63" spans="2:7" x14ac:dyDescent="0.25">
      <c r="B63" s="79"/>
      <c r="C63" s="78" t="s">
        <v>107</v>
      </c>
      <c r="D63" s="80"/>
      <c r="E63" s="83"/>
      <c r="F63" s="84"/>
      <c r="G63" s="96">
        <f>SUM(G58:G62)</f>
        <v>0</v>
      </c>
    </row>
    <row r="64" spans="2:7" x14ac:dyDescent="0.25">
      <c r="B64" s="97"/>
      <c r="C64" s="98"/>
      <c r="D64" s="99"/>
      <c r="E64" s="100"/>
      <c r="F64" s="101"/>
      <c r="G64" s="101"/>
    </row>
    <row r="65" spans="2:7" x14ac:dyDescent="0.25">
      <c r="B65" s="97"/>
      <c r="C65" s="98"/>
      <c r="D65" s="99"/>
      <c r="E65" s="100"/>
      <c r="F65" s="101"/>
      <c r="G65" s="101"/>
    </row>
    <row r="66" spans="2:7" x14ac:dyDescent="0.25">
      <c r="B66" s="77"/>
      <c r="C66" s="77"/>
      <c r="D66" s="86"/>
      <c r="E66" s="86"/>
      <c r="F66" s="87"/>
      <c r="G66" s="86"/>
    </row>
    <row r="67" spans="2:7" x14ac:dyDescent="0.25">
      <c r="B67" s="77"/>
      <c r="C67" s="94" t="s">
        <v>108</v>
      </c>
      <c r="D67" s="86"/>
      <c r="E67" s="86"/>
      <c r="F67" s="87"/>
      <c r="G67" s="86"/>
    </row>
    <row r="68" spans="2:7" x14ac:dyDescent="0.25">
      <c r="B68" s="79"/>
      <c r="C68" s="79"/>
      <c r="D68" s="80" t="s">
        <v>2</v>
      </c>
      <c r="E68" s="80" t="s">
        <v>3</v>
      </c>
      <c r="F68" s="81" t="s">
        <v>4</v>
      </c>
      <c r="G68" s="88" t="s">
        <v>5</v>
      </c>
    </row>
    <row r="69" spans="2:7" x14ac:dyDescent="0.25">
      <c r="B69" s="79" t="s">
        <v>162</v>
      </c>
      <c r="C69" s="79" t="s">
        <v>85</v>
      </c>
      <c r="D69" s="80" t="s">
        <v>15</v>
      </c>
      <c r="E69" s="83">
        <v>17520</v>
      </c>
      <c r="F69" s="113"/>
      <c r="G69" s="83">
        <f t="shared" ref="G69:G75" si="2">E69*F69</f>
        <v>0</v>
      </c>
    </row>
    <row r="70" spans="2:7" x14ac:dyDescent="0.25">
      <c r="B70" s="79" t="s">
        <v>163</v>
      </c>
      <c r="C70" s="79" t="s">
        <v>111</v>
      </c>
      <c r="D70" s="80" t="s">
        <v>58</v>
      </c>
      <c r="E70" s="83">
        <v>84</v>
      </c>
      <c r="F70" s="113"/>
      <c r="G70" s="83">
        <f t="shared" si="2"/>
        <v>0</v>
      </c>
    </row>
    <row r="71" spans="2:7" x14ac:dyDescent="0.25">
      <c r="B71" s="79" t="s">
        <v>164</v>
      </c>
      <c r="C71" s="79" t="s">
        <v>20</v>
      </c>
      <c r="D71" s="80" t="s">
        <v>19</v>
      </c>
      <c r="E71" s="83">
        <v>12</v>
      </c>
      <c r="F71" s="113"/>
      <c r="G71" s="83">
        <f t="shared" si="2"/>
        <v>0</v>
      </c>
    </row>
    <row r="72" spans="2:7" x14ac:dyDescent="0.25">
      <c r="B72" s="79" t="s">
        <v>165</v>
      </c>
      <c r="C72" s="79" t="s">
        <v>64</v>
      </c>
      <c r="D72" s="80" t="s">
        <v>7</v>
      </c>
      <c r="E72" s="83">
        <v>4</v>
      </c>
      <c r="F72" s="113"/>
      <c r="G72" s="83">
        <f t="shared" si="2"/>
        <v>0</v>
      </c>
    </row>
    <row r="73" spans="2:7" s="24" customFormat="1" ht="29.25" customHeight="1" x14ac:dyDescent="0.25">
      <c r="B73" s="79" t="s">
        <v>166</v>
      </c>
      <c r="C73" s="82" t="s">
        <v>115</v>
      </c>
      <c r="D73" s="88" t="s">
        <v>58</v>
      </c>
      <c r="E73" s="102">
        <v>12</v>
      </c>
      <c r="F73" s="114"/>
      <c r="G73" s="83">
        <f t="shared" si="2"/>
        <v>0</v>
      </c>
    </row>
    <row r="74" spans="2:7" x14ac:dyDescent="0.25">
      <c r="B74" s="79" t="s">
        <v>167</v>
      </c>
      <c r="C74" s="79" t="s">
        <v>117</v>
      </c>
      <c r="D74" s="80" t="s">
        <v>13</v>
      </c>
      <c r="E74" s="83">
        <v>50</v>
      </c>
      <c r="F74" s="113"/>
      <c r="G74" s="83">
        <f t="shared" si="2"/>
        <v>0</v>
      </c>
    </row>
    <row r="75" spans="2:7" x14ac:dyDescent="0.25">
      <c r="B75" s="79" t="s">
        <v>168</v>
      </c>
      <c r="C75" s="79" t="s">
        <v>25</v>
      </c>
      <c r="D75" s="80" t="s">
        <v>15</v>
      </c>
      <c r="E75" s="83">
        <v>40</v>
      </c>
      <c r="F75" s="113"/>
      <c r="G75" s="83">
        <f t="shared" si="2"/>
        <v>0</v>
      </c>
    </row>
    <row r="76" spans="2:7" s="25" customFormat="1" x14ac:dyDescent="0.25">
      <c r="B76" s="78"/>
      <c r="C76" s="78" t="s">
        <v>119</v>
      </c>
      <c r="D76" s="95"/>
      <c r="E76" s="85"/>
      <c r="F76" s="103"/>
      <c r="G76" s="96">
        <f>SUM(G69:G75)</f>
        <v>0</v>
      </c>
    </row>
    <row r="77" spans="2:7" x14ac:dyDescent="0.25">
      <c r="B77" s="77"/>
      <c r="C77" s="77"/>
      <c r="D77" s="86"/>
      <c r="E77" s="86"/>
      <c r="F77" s="87"/>
      <c r="G77" s="86"/>
    </row>
    <row r="78" spans="2:7" x14ac:dyDescent="0.25">
      <c r="B78" s="77"/>
      <c r="C78" s="77"/>
      <c r="D78" s="86"/>
      <c r="E78" s="86"/>
      <c r="F78" s="87"/>
      <c r="G78" s="86"/>
    </row>
    <row r="79" spans="2:7" x14ac:dyDescent="0.25">
      <c r="B79" s="77"/>
      <c r="C79" s="94" t="s">
        <v>120</v>
      </c>
      <c r="D79" s="86"/>
      <c r="E79" s="86"/>
      <c r="F79" s="87"/>
      <c r="G79" s="86"/>
    </row>
    <row r="80" spans="2:7" x14ac:dyDescent="0.25">
      <c r="B80" s="79"/>
      <c r="C80" s="79"/>
      <c r="D80" s="80" t="s">
        <v>2</v>
      </c>
      <c r="E80" s="80" t="s">
        <v>3</v>
      </c>
      <c r="F80" s="81" t="s">
        <v>4</v>
      </c>
      <c r="G80" s="88" t="s">
        <v>5</v>
      </c>
    </row>
    <row r="81" spans="2:7" x14ac:dyDescent="0.25">
      <c r="B81" s="79" t="s">
        <v>169</v>
      </c>
      <c r="C81" s="79" t="s">
        <v>85</v>
      </c>
      <c r="D81" s="80" t="s">
        <v>15</v>
      </c>
      <c r="E81" s="83">
        <v>4000</v>
      </c>
      <c r="F81" s="113"/>
      <c r="G81" s="102">
        <f t="shared" ref="G81:G87" si="3">E81*F81</f>
        <v>0</v>
      </c>
    </row>
    <row r="82" spans="2:7" x14ac:dyDescent="0.25">
      <c r="B82" s="79" t="s">
        <v>102</v>
      </c>
      <c r="C82" s="79" t="s">
        <v>121</v>
      </c>
      <c r="D82" s="80" t="s">
        <v>58</v>
      </c>
      <c r="E82" s="83">
        <v>12</v>
      </c>
      <c r="F82" s="113"/>
      <c r="G82" s="102">
        <f t="shared" si="3"/>
        <v>0</v>
      </c>
    </row>
    <row r="83" spans="2:7" x14ac:dyDescent="0.25">
      <c r="B83" s="79" t="s">
        <v>104</v>
      </c>
      <c r="C83" s="79" t="s">
        <v>20</v>
      </c>
      <c r="D83" s="80" t="s">
        <v>19</v>
      </c>
      <c r="E83" s="83">
        <v>12</v>
      </c>
      <c r="F83" s="113"/>
      <c r="G83" s="102">
        <f t="shared" si="3"/>
        <v>0</v>
      </c>
    </row>
    <row r="84" spans="2:7" x14ac:dyDescent="0.25">
      <c r="B84" s="79" t="s">
        <v>170</v>
      </c>
      <c r="C84" s="79" t="s">
        <v>64</v>
      </c>
      <c r="D84" s="80" t="s">
        <v>7</v>
      </c>
      <c r="E84" s="83">
        <v>4</v>
      </c>
      <c r="F84" s="113"/>
      <c r="G84" s="102">
        <f t="shared" si="3"/>
        <v>0</v>
      </c>
    </row>
    <row r="85" spans="2:7" ht="29.25" x14ac:dyDescent="0.25">
      <c r="B85" s="79" t="s">
        <v>171</v>
      </c>
      <c r="C85" s="82" t="s">
        <v>115</v>
      </c>
      <c r="D85" s="80" t="s">
        <v>58</v>
      </c>
      <c r="E85" s="83">
        <v>12</v>
      </c>
      <c r="F85" s="113"/>
      <c r="G85" s="102">
        <f t="shared" si="3"/>
        <v>0</v>
      </c>
    </row>
    <row r="86" spans="2:7" x14ac:dyDescent="0.25">
      <c r="B86" s="79" t="s">
        <v>172</v>
      </c>
      <c r="C86" s="79" t="s">
        <v>24</v>
      </c>
      <c r="D86" s="80" t="s">
        <v>13</v>
      </c>
      <c r="E86" s="83">
        <v>50</v>
      </c>
      <c r="F86" s="113"/>
      <c r="G86" s="102">
        <f t="shared" si="3"/>
        <v>0</v>
      </c>
    </row>
    <row r="87" spans="2:7" x14ac:dyDescent="0.25">
      <c r="B87" s="79" t="s">
        <v>105</v>
      </c>
      <c r="C87" s="79" t="s">
        <v>25</v>
      </c>
      <c r="D87" s="80" t="s">
        <v>15</v>
      </c>
      <c r="E87" s="83">
        <v>40</v>
      </c>
      <c r="F87" s="113"/>
      <c r="G87" s="102">
        <f t="shared" si="3"/>
        <v>0</v>
      </c>
    </row>
    <row r="88" spans="2:7" s="25" customFormat="1" x14ac:dyDescent="0.25">
      <c r="B88" s="78"/>
      <c r="C88" s="78" t="s">
        <v>122</v>
      </c>
      <c r="D88" s="95"/>
      <c r="E88" s="85"/>
      <c r="F88" s="103"/>
      <c r="G88" s="96">
        <f>SUM(G81:G87)</f>
        <v>0</v>
      </c>
    </row>
    <row r="89" spans="2:7" x14ac:dyDescent="0.25">
      <c r="B89" s="77"/>
      <c r="C89" s="77"/>
      <c r="D89" s="86"/>
      <c r="E89" s="86"/>
      <c r="F89" s="87"/>
      <c r="G89" s="104"/>
    </row>
    <row r="90" spans="2:7" x14ac:dyDescent="0.25">
      <c r="B90" s="77"/>
      <c r="C90" s="94" t="s">
        <v>123</v>
      </c>
      <c r="D90" s="86"/>
      <c r="E90" s="86"/>
      <c r="F90" s="87"/>
      <c r="G90" s="86"/>
    </row>
    <row r="91" spans="2:7" x14ac:dyDescent="0.25">
      <c r="B91" s="79"/>
      <c r="C91" s="79" t="s">
        <v>68</v>
      </c>
      <c r="D91" s="80" t="s">
        <v>2</v>
      </c>
      <c r="E91" s="80" t="s">
        <v>3</v>
      </c>
      <c r="F91" s="84" t="s">
        <v>4</v>
      </c>
      <c r="G91" s="88" t="s">
        <v>5</v>
      </c>
    </row>
    <row r="92" spans="2:7" x14ac:dyDescent="0.25">
      <c r="B92" s="79" t="s">
        <v>106</v>
      </c>
      <c r="C92" s="79" t="s">
        <v>124</v>
      </c>
      <c r="D92" s="80" t="s">
        <v>70</v>
      </c>
      <c r="E92" s="83">
        <v>12</v>
      </c>
      <c r="F92" s="113"/>
      <c r="G92" s="83">
        <f>E92*F92</f>
        <v>0</v>
      </c>
    </row>
    <row r="93" spans="2:7" x14ac:dyDescent="0.25">
      <c r="B93" s="79"/>
      <c r="C93" s="78" t="s">
        <v>125</v>
      </c>
      <c r="D93" s="80"/>
      <c r="E93" s="83"/>
      <c r="F93" s="84"/>
      <c r="G93" s="96">
        <f>G92</f>
        <v>0</v>
      </c>
    </row>
    <row r="94" spans="2:7" x14ac:dyDescent="0.25">
      <c r="B94" s="77"/>
      <c r="C94" s="77"/>
      <c r="D94" s="86"/>
      <c r="E94" s="86"/>
      <c r="F94" s="87"/>
      <c r="G94" s="86"/>
    </row>
    <row r="95" spans="2:7" x14ac:dyDescent="0.25">
      <c r="B95" s="77"/>
      <c r="C95" s="94" t="s">
        <v>126</v>
      </c>
      <c r="D95" s="86"/>
      <c r="E95" s="86"/>
      <c r="F95" s="87"/>
      <c r="G95" s="86"/>
    </row>
    <row r="96" spans="2:7" x14ac:dyDescent="0.25">
      <c r="B96" s="79"/>
      <c r="C96" s="79"/>
      <c r="D96" s="80" t="s">
        <v>2</v>
      </c>
      <c r="E96" s="80" t="s">
        <v>3</v>
      </c>
      <c r="F96" s="84" t="s">
        <v>4</v>
      </c>
      <c r="G96" s="88" t="s">
        <v>5</v>
      </c>
    </row>
    <row r="97" spans="2:11" s="24" customFormat="1" ht="31.5" customHeight="1" x14ac:dyDescent="0.25">
      <c r="B97" s="82" t="s">
        <v>109</v>
      </c>
      <c r="C97" s="82" t="s">
        <v>127</v>
      </c>
      <c r="D97" s="88" t="s">
        <v>46</v>
      </c>
      <c r="E97" s="102">
        <v>200</v>
      </c>
      <c r="F97" s="114"/>
      <c r="G97" s="102">
        <f t="shared" ref="G97:G104" si="4">E97*F97</f>
        <v>0</v>
      </c>
    </row>
    <row r="98" spans="2:11" x14ac:dyDescent="0.25">
      <c r="B98" s="82" t="s">
        <v>110</v>
      </c>
      <c r="C98" s="79" t="s">
        <v>25</v>
      </c>
      <c r="D98" s="80" t="s">
        <v>15</v>
      </c>
      <c r="E98" s="83">
        <v>40</v>
      </c>
      <c r="F98" s="113"/>
      <c r="G98" s="102">
        <f t="shared" si="4"/>
        <v>0</v>
      </c>
      <c r="K98" s="16"/>
    </row>
    <row r="99" spans="2:11" x14ac:dyDescent="0.25">
      <c r="B99" s="82" t="s">
        <v>112</v>
      </c>
      <c r="C99" s="79" t="s">
        <v>26</v>
      </c>
      <c r="D99" s="80" t="s">
        <v>15</v>
      </c>
      <c r="E99" s="83">
        <v>40</v>
      </c>
      <c r="F99" s="113"/>
      <c r="G99" s="102">
        <f t="shared" si="4"/>
        <v>0</v>
      </c>
    </row>
    <row r="100" spans="2:11" x14ac:dyDescent="0.25">
      <c r="B100" s="82" t="s">
        <v>113</v>
      </c>
      <c r="C100" s="79" t="s">
        <v>128</v>
      </c>
      <c r="D100" s="80" t="s">
        <v>13</v>
      </c>
      <c r="E100" s="83">
        <v>50</v>
      </c>
      <c r="F100" s="113"/>
      <c r="G100" s="102">
        <f t="shared" si="4"/>
        <v>0</v>
      </c>
    </row>
    <row r="101" spans="2:11" x14ac:dyDescent="0.25">
      <c r="B101" s="82" t="s">
        <v>114</v>
      </c>
      <c r="C101" s="79" t="s">
        <v>129</v>
      </c>
      <c r="D101" s="80" t="s">
        <v>15</v>
      </c>
      <c r="E101" s="83">
        <v>100</v>
      </c>
      <c r="F101" s="113"/>
      <c r="G101" s="102">
        <f t="shared" si="4"/>
        <v>0</v>
      </c>
    </row>
    <row r="102" spans="2:11" x14ac:dyDescent="0.25">
      <c r="B102" s="82" t="s">
        <v>173</v>
      </c>
      <c r="C102" s="79" t="s">
        <v>130</v>
      </c>
      <c r="D102" s="80" t="s">
        <v>131</v>
      </c>
      <c r="E102" s="83">
        <v>20</v>
      </c>
      <c r="F102" s="113"/>
      <c r="G102" s="102">
        <f t="shared" si="4"/>
        <v>0</v>
      </c>
    </row>
    <row r="103" spans="2:11" x14ac:dyDescent="0.25">
      <c r="B103" s="82" t="s">
        <v>116</v>
      </c>
      <c r="C103" s="79" t="s">
        <v>132</v>
      </c>
      <c r="D103" s="80" t="s">
        <v>133</v>
      </c>
      <c r="E103" s="83">
        <v>12</v>
      </c>
      <c r="F103" s="113"/>
      <c r="G103" s="102">
        <f t="shared" si="4"/>
        <v>0</v>
      </c>
    </row>
    <row r="104" spans="2:11" x14ac:dyDescent="0.25">
      <c r="B104" s="82" t="s">
        <v>118</v>
      </c>
      <c r="C104" s="79" t="s">
        <v>134</v>
      </c>
      <c r="D104" s="80" t="s">
        <v>135</v>
      </c>
      <c r="E104" s="83">
        <v>5</v>
      </c>
      <c r="F104" s="113"/>
      <c r="G104" s="102">
        <f t="shared" si="4"/>
        <v>0</v>
      </c>
    </row>
    <row r="105" spans="2:11" s="25" customFormat="1" ht="15.75" thickBot="1" x14ac:dyDescent="0.3">
      <c r="B105" s="105"/>
      <c r="C105" s="105" t="s">
        <v>136</v>
      </c>
      <c r="D105" s="105"/>
      <c r="E105" s="106"/>
      <c r="F105" s="106"/>
      <c r="G105" s="107">
        <f>SUM(G97:G104)</f>
        <v>0</v>
      </c>
      <c r="I105" s="9"/>
      <c r="J105" s="9"/>
      <c r="K105" s="9"/>
    </row>
    <row r="106" spans="2:11" ht="17.25" customHeight="1" thickTop="1" x14ac:dyDescent="0.25">
      <c r="B106" s="183" t="s">
        <v>42</v>
      </c>
      <c r="C106" s="183"/>
      <c r="D106" s="183"/>
      <c r="E106" s="183"/>
      <c r="F106" s="183"/>
      <c r="G106" s="108">
        <f>G105+G93+G88+G76+G63+G54+G34</f>
        <v>0</v>
      </c>
    </row>
    <row r="107" spans="2:11" ht="18.75" customHeight="1" x14ac:dyDescent="0.25">
      <c r="B107" s="184" t="s">
        <v>43</v>
      </c>
      <c r="C107" s="184"/>
      <c r="D107" s="184"/>
      <c r="E107" s="184"/>
      <c r="F107" s="184"/>
      <c r="G107" s="109">
        <f>SUM(G106*4)</f>
        <v>0</v>
      </c>
    </row>
    <row r="108" spans="2:11" x14ac:dyDescent="0.25">
      <c r="B108" s="110"/>
      <c r="C108" s="110"/>
      <c r="D108" s="110"/>
      <c r="E108" s="110"/>
      <c r="F108" s="110"/>
      <c r="G108" s="111"/>
    </row>
    <row r="109" spans="2:11" x14ac:dyDescent="0.25">
      <c r="B109" s="77"/>
      <c r="C109" s="77"/>
      <c r="D109" s="77"/>
      <c r="E109" s="77"/>
      <c r="F109" s="77"/>
      <c r="G109" s="77"/>
    </row>
    <row r="110" spans="2:11" x14ac:dyDescent="0.25">
      <c r="B110" s="77" t="s">
        <v>65</v>
      </c>
      <c r="C110" s="77"/>
      <c r="D110" s="77"/>
      <c r="E110" s="77"/>
      <c r="F110" s="77"/>
      <c r="G110" s="77"/>
    </row>
    <row r="111" spans="2:11" ht="33" customHeight="1" x14ac:dyDescent="0.25">
      <c r="B111" s="189" t="s">
        <v>138</v>
      </c>
      <c r="C111" s="190"/>
      <c r="D111" s="190"/>
      <c r="E111" s="190"/>
      <c r="F111" s="190"/>
      <c r="G111" s="190"/>
    </row>
    <row r="112" spans="2:11" x14ac:dyDescent="0.25">
      <c r="B112" s="115"/>
      <c r="C112" s="115"/>
      <c r="D112" s="115"/>
      <c r="E112" s="115"/>
      <c r="F112" s="115"/>
      <c r="G112" s="115"/>
    </row>
    <row r="113" spans="2:12" x14ac:dyDescent="0.25">
      <c r="B113" s="115"/>
      <c r="C113" s="115"/>
      <c r="D113" s="115"/>
      <c r="E113" s="115"/>
      <c r="F113" s="115"/>
      <c r="G113" s="115"/>
    </row>
    <row r="114" spans="2:12" x14ac:dyDescent="0.25">
      <c r="B114" s="185" t="s">
        <v>9</v>
      </c>
      <c r="C114" s="185"/>
      <c r="D114" s="186" t="s">
        <v>10</v>
      </c>
      <c r="E114" s="186"/>
      <c r="F114" s="112"/>
      <c r="G114" s="115"/>
      <c r="L114" s="16"/>
    </row>
    <row r="115" spans="2:12" x14ac:dyDescent="0.25">
      <c r="B115" s="187" t="s">
        <v>11</v>
      </c>
      <c r="C115" s="187"/>
      <c r="D115" s="188" t="s">
        <v>12</v>
      </c>
      <c r="E115" s="188"/>
      <c r="F115" s="112"/>
      <c r="G115" s="115"/>
    </row>
    <row r="116" spans="2:12" x14ac:dyDescent="0.25">
      <c r="B116" s="115"/>
      <c r="C116" s="115"/>
      <c r="D116" s="115"/>
      <c r="E116" s="115"/>
      <c r="F116" s="115"/>
      <c r="G116" s="115"/>
      <c r="I116" s="16"/>
      <c r="K116" s="16"/>
    </row>
    <row r="117" spans="2:12" x14ac:dyDescent="0.25">
      <c r="B117" s="116"/>
      <c r="C117" s="116"/>
      <c r="D117" s="116"/>
      <c r="E117" s="116"/>
      <c r="F117" s="116"/>
      <c r="G117" s="116"/>
      <c r="I117" s="16"/>
      <c r="K117" s="16"/>
    </row>
    <row r="118" spans="2:12" x14ac:dyDescent="0.25">
      <c r="B118" s="116"/>
      <c r="C118" s="116"/>
      <c r="D118" s="116"/>
      <c r="E118" s="116"/>
      <c r="F118" s="116"/>
      <c r="G118" s="116"/>
      <c r="I118" s="16"/>
      <c r="K118" s="16"/>
    </row>
    <row r="119" spans="2:12" x14ac:dyDescent="0.25">
      <c r="B119" s="116"/>
      <c r="C119" s="116"/>
      <c r="D119" s="116"/>
      <c r="E119" s="116"/>
      <c r="F119" s="116"/>
      <c r="G119" s="116"/>
      <c r="K119" s="16"/>
    </row>
    <row r="124" spans="2:12" x14ac:dyDescent="0.25">
      <c r="C124" s="26"/>
    </row>
  </sheetData>
  <sheetProtection formatCells="0" formatColumns="0" selectLockedCells="1"/>
  <mergeCells count="12">
    <mergeCell ref="B2:D2"/>
    <mergeCell ref="E2:G2"/>
    <mergeCell ref="B4:E4"/>
    <mergeCell ref="B5:G5"/>
    <mergeCell ref="B6:E6"/>
    <mergeCell ref="B106:F106"/>
    <mergeCell ref="B107:F107"/>
    <mergeCell ref="B114:C114"/>
    <mergeCell ref="D114:E114"/>
    <mergeCell ref="B115:C115"/>
    <mergeCell ref="D115:E115"/>
    <mergeCell ref="B111:G111"/>
  </mergeCells>
  <phoneticPr fontId="26" type="noConversion"/>
  <pageMargins left="0.51181102362204722" right="0.51181102362204722" top="0.55118110236220474" bottom="0.55118110236220474" header="0.31496062992125984" footer="0.31496062992125984"/>
  <pageSetup paperSize="9" scale="75" fitToWidth="0" fitToHeight="0" orientation="portrait" r:id="rId1"/>
  <headerFooter>
    <oddFooter>&amp;C&amp;"Tahoma,Navadno"&amp;P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7CCD6-ED0C-40AD-98AA-C3E34A7848DF}">
  <dimension ref="B2:L33"/>
  <sheetViews>
    <sheetView zoomScale="90" zoomScaleNormal="90" workbookViewId="0">
      <selection activeCell="B5" sqref="B5:G5"/>
    </sheetView>
  </sheetViews>
  <sheetFormatPr defaultRowHeight="15" x14ac:dyDescent="0.25"/>
  <cols>
    <col min="1" max="1" width="1.5703125" style="19" customWidth="1"/>
    <col min="2" max="2" width="4.42578125" style="19" customWidth="1"/>
    <col min="3" max="3" width="49.5703125" style="19" customWidth="1"/>
    <col min="4" max="4" width="15.7109375" style="19" customWidth="1"/>
    <col min="5" max="5" width="14.28515625" style="19" customWidth="1"/>
    <col min="6" max="6" width="11.42578125" style="19" customWidth="1"/>
    <col min="7" max="7" width="13.42578125" style="19" customWidth="1"/>
    <col min="8" max="8" width="9.140625" style="19"/>
    <col min="9" max="9" width="21.140625" style="19" customWidth="1"/>
    <col min="10" max="10" width="9.140625" style="19"/>
    <col min="11" max="11" width="18" style="19" customWidth="1"/>
    <col min="12" max="12" width="37.7109375" style="19" customWidth="1"/>
    <col min="13" max="13" width="21.28515625" style="19" customWidth="1"/>
    <col min="14" max="16384" width="9.140625" style="19"/>
  </cols>
  <sheetData>
    <row r="2" spans="2:7" x14ac:dyDescent="0.25">
      <c r="B2" s="191" t="s">
        <v>0</v>
      </c>
      <c r="C2" s="192"/>
      <c r="D2" s="192"/>
      <c r="E2" s="193" t="s">
        <v>148</v>
      </c>
      <c r="F2" s="194"/>
      <c r="G2" s="195"/>
    </row>
    <row r="3" spans="2:7" x14ac:dyDescent="0.25">
      <c r="B3" s="74"/>
      <c r="C3" s="74"/>
      <c r="D3" s="74"/>
      <c r="E3" s="74"/>
      <c r="F3" s="75"/>
      <c r="G3" s="75"/>
    </row>
    <row r="4" spans="2:7" x14ac:dyDescent="0.25">
      <c r="B4" s="196" t="s">
        <v>28</v>
      </c>
      <c r="C4" s="196"/>
      <c r="D4" s="196"/>
      <c r="E4" s="196"/>
      <c r="F4" s="112"/>
      <c r="G4" s="112"/>
    </row>
    <row r="5" spans="2:7" ht="36" customHeight="1" x14ac:dyDescent="0.25">
      <c r="B5" s="197" t="s">
        <v>177</v>
      </c>
      <c r="C5" s="198"/>
      <c r="D5" s="198"/>
      <c r="E5" s="198"/>
      <c r="F5" s="198"/>
      <c r="G5" s="198"/>
    </row>
    <row r="6" spans="2:7" ht="20.25" customHeight="1" x14ac:dyDescent="0.25">
      <c r="B6" s="199" t="s">
        <v>1</v>
      </c>
      <c r="C6" s="199"/>
      <c r="D6" s="199"/>
      <c r="E6" s="199"/>
      <c r="F6" s="112"/>
      <c r="G6" s="112"/>
    </row>
    <row r="7" spans="2:7" x14ac:dyDescent="0.25">
      <c r="B7" s="75"/>
      <c r="C7" s="75"/>
      <c r="D7" s="75"/>
      <c r="E7" s="75"/>
      <c r="F7" s="75"/>
      <c r="G7" s="75"/>
    </row>
    <row r="8" spans="2:7" x14ac:dyDescent="0.25">
      <c r="B8" s="75"/>
      <c r="C8" s="117" t="s">
        <v>56</v>
      </c>
      <c r="D8" s="75"/>
      <c r="E8" s="75"/>
      <c r="F8" s="75"/>
      <c r="G8" s="75"/>
    </row>
    <row r="9" spans="2:7" ht="23.25" customHeight="1" x14ac:dyDescent="0.25">
      <c r="B9" s="118"/>
      <c r="C9" s="119" t="s">
        <v>45</v>
      </c>
      <c r="D9" s="120" t="s">
        <v>2</v>
      </c>
      <c r="E9" s="121" t="s">
        <v>66</v>
      </c>
      <c r="F9" s="121" t="s">
        <v>4</v>
      </c>
      <c r="G9" s="121" t="s">
        <v>5</v>
      </c>
    </row>
    <row r="10" spans="2:7" ht="18" customHeight="1" x14ac:dyDescent="0.25">
      <c r="B10" s="118" t="s">
        <v>29</v>
      </c>
      <c r="C10" s="118" t="s">
        <v>57</v>
      </c>
      <c r="D10" s="120" t="s">
        <v>58</v>
      </c>
      <c r="E10" s="122">
        <v>12</v>
      </c>
      <c r="F10" s="126"/>
      <c r="G10" s="122">
        <f t="shared" ref="G10:G19" si="0">E10*F10</f>
        <v>0</v>
      </c>
    </row>
    <row r="11" spans="2:7" ht="18" customHeight="1" x14ac:dyDescent="0.25">
      <c r="B11" s="118" t="s">
        <v>30</v>
      </c>
      <c r="C11" s="118" t="s">
        <v>59</v>
      </c>
      <c r="D11" s="120" t="s">
        <v>58</v>
      </c>
      <c r="E11" s="122">
        <v>12</v>
      </c>
      <c r="F11" s="126"/>
      <c r="G11" s="122">
        <f t="shared" si="0"/>
        <v>0</v>
      </c>
    </row>
    <row r="12" spans="2:7" ht="18" customHeight="1" x14ac:dyDescent="0.25">
      <c r="B12" s="118" t="s">
        <v>31</v>
      </c>
      <c r="C12" s="118" t="s">
        <v>60</v>
      </c>
      <c r="D12" s="120" t="s">
        <v>58</v>
      </c>
      <c r="E12" s="122">
        <v>12</v>
      </c>
      <c r="F12" s="126"/>
      <c r="G12" s="122">
        <f t="shared" si="0"/>
        <v>0</v>
      </c>
    </row>
    <row r="13" spans="2:7" ht="18" customHeight="1" x14ac:dyDescent="0.25">
      <c r="B13" s="118" t="s">
        <v>32</v>
      </c>
      <c r="C13" s="118" t="s">
        <v>61</v>
      </c>
      <c r="D13" s="120" t="s">
        <v>58</v>
      </c>
      <c r="E13" s="122">
        <v>12</v>
      </c>
      <c r="F13" s="126"/>
      <c r="G13" s="122">
        <f t="shared" si="0"/>
        <v>0</v>
      </c>
    </row>
    <row r="14" spans="2:7" ht="18" customHeight="1" x14ac:dyDescent="0.25">
      <c r="B14" s="118" t="s">
        <v>33</v>
      </c>
      <c r="C14" s="118" t="s">
        <v>62</v>
      </c>
      <c r="D14" s="120" t="s">
        <v>58</v>
      </c>
      <c r="E14" s="122">
        <v>12</v>
      </c>
      <c r="F14" s="126"/>
      <c r="G14" s="122">
        <f t="shared" si="0"/>
        <v>0</v>
      </c>
    </row>
    <row r="15" spans="2:7" ht="18" customHeight="1" x14ac:dyDescent="0.25">
      <c r="B15" s="118" t="s">
        <v>34</v>
      </c>
      <c r="C15" s="118" t="s">
        <v>63</v>
      </c>
      <c r="D15" s="120" t="s">
        <v>58</v>
      </c>
      <c r="E15" s="122">
        <v>12</v>
      </c>
      <c r="F15" s="126"/>
      <c r="G15" s="122">
        <f t="shared" si="0"/>
        <v>0</v>
      </c>
    </row>
    <row r="16" spans="2:7" ht="18" customHeight="1" x14ac:dyDescent="0.25">
      <c r="B16" s="118" t="s">
        <v>35</v>
      </c>
      <c r="C16" s="118" t="s">
        <v>20</v>
      </c>
      <c r="D16" s="120" t="s">
        <v>19</v>
      </c>
      <c r="E16" s="122">
        <v>12</v>
      </c>
      <c r="F16" s="126"/>
      <c r="G16" s="122">
        <f t="shared" si="0"/>
        <v>0</v>
      </c>
    </row>
    <row r="17" spans="2:12" ht="18" customHeight="1" x14ac:dyDescent="0.25">
      <c r="B17" s="118" t="s">
        <v>36</v>
      </c>
      <c r="C17" s="118" t="s">
        <v>64</v>
      </c>
      <c r="D17" s="120" t="s">
        <v>7</v>
      </c>
      <c r="E17" s="122">
        <v>4</v>
      </c>
      <c r="F17" s="126"/>
      <c r="G17" s="122">
        <f t="shared" si="0"/>
        <v>0</v>
      </c>
    </row>
    <row r="18" spans="2:12" ht="18" customHeight="1" x14ac:dyDescent="0.25">
      <c r="B18" s="118" t="s">
        <v>37</v>
      </c>
      <c r="C18" s="118" t="s">
        <v>14</v>
      </c>
      <c r="D18" s="120" t="s">
        <v>15</v>
      </c>
      <c r="E18" s="122">
        <v>5480</v>
      </c>
      <c r="F18" s="126"/>
      <c r="G18" s="122">
        <f t="shared" si="0"/>
        <v>0</v>
      </c>
      <c r="I18" s="20"/>
      <c r="K18" s="21"/>
    </row>
    <row r="19" spans="2:12" ht="18" customHeight="1" thickBot="1" x14ac:dyDescent="0.3">
      <c r="B19" s="123" t="s">
        <v>38</v>
      </c>
      <c r="C19" s="123" t="s">
        <v>25</v>
      </c>
      <c r="D19" s="124" t="s">
        <v>15</v>
      </c>
      <c r="E19" s="125">
        <v>40</v>
      </c>
      <c r="F19" s="127"/>
      <c r="G19" s="125">
        <f t="shared" si="0"/>
        <v>0</v>
      </c>
    </row>
    <row r="20" spans="2:12" ht="18" customHeight="1" thickTop="1" x14ac:dyDescent="0.25">
      <c r="B20" s="183" t="s">
        <v>42</v>
      </c>
      <c r="C20" s="183"/>
      <c r="D20" s="183"/>
      <c r="E20" s="183"/>
      <c r="F20" s="183"/>
      <c r="G20" s="108">
        <f>SUM(G10:G19)</f>
        <v>0</v>
      </c>
    </row>
    <row r="21" spans="2:12" ht="18" customHeight="1" x14ac:dyDescent="0.25">
      <c r="B21" s="184" t="s">
        <v>43</v>
      </c>
      <c r="C21" s="184"/>
      <c r="D21" s="184"/>
      <c r="E21" s="184"/>
      <c r="F21" s="184"/>
      <c r="G21" s="109">
        <f>SUM(G20*4)</f>
        <v>0</v>
      </c>
    </row>
    <row r="22" spans="2:12" s="22" customFormat="1" x14ac:dyDescent="0.25">
      <c r="B22" s="75"/>
      <c r="C22" s="75"/>
      <c r="D22" s="75"/>
      <c r="E22" s="75"/>
      <c r="F22" s="75"/>
      <c r="G22" s="75"/>
      <c r="I22" s="19"/>
      <c r="J22" s="19"/>
      <c r="K22" s="19"/>
    </row>
    <row r="23" spans="2:12" x14ac:dyDescent="0.25">
      <c r="B23" s="75" t="s">
        <v>65</v>
      </c>
      <c r="C23" s="75"/>
      <c r="D23" s="75"/>
      <c r="E23" s="75"/>
      <c r="F23" s="75"/>
      <c r="G23" s="75"/>
    </row>
    <row r="24" spans="2:12" ht="32.25" customHeight="1" x14ac:dyDescent="0.25">
      <c r="B24" s="200" t="s">
        <v>138</v>
      </c>
      <c r="C24" s="200"/>
      <c r="D24" s="200"/>
      <c r="E24" s="200"/>
      <c r="F24" s="200"/>
      <c r="G24" s="200"/>
    </row>
    <row r="25" spans="2:12" x14ac:dyDescent="0.25">
      <c r="B25" s="112"/>
      <c r="C25" s="112"/>
      <c r="D25" s="112"/>
      <c r="E25" s="112"/>
      <c r="F25" s="112"/>
      <c r="G25" s="112"/>
    </row>
    <row r="26" spans="2:12" x14ac:dyDescent="0.25">
      <c r="B26" s="112"/>
      <c r="C26" s="112"/>
      <c r="D26" s="112"/>
      <c r="E26" s="112"/>
      <c r="F26" s="112"/>
      <c r="G26" s="112"/>
    </row>
    <row r="27" spans="2:12" x14ac:dyDescent="0.25">
      <c r="B27" s="185" t="s">
        <v>9</v>
      </c>
      <c r="C27" s="185"/>
      <c r="D27" s="186" t="s">
        <v>10</v>
      </c>
      <c r="E27" s="186"/>
      <c r="F27" s="128"/>
      <c r="G27" s="128"/>
    </row>
    <row r="28" spans="2:12" x14ac:dyDescent="0.25">
      <c r="B28" s="187" t="s">
        <v>11</v>
      </c>
      <c r="C28" s="187"/>
      <c r="D28" s="188" t="s">
        <v>12</v>
      </c>
      <c r="E28" s="188"/>
      <c r="F28" s="128"/>
      <c r="G28" s="128"/>
      <c r="L28" s="23"/>
    </row>
    <row r="29" spans="2:12" x14ac:dyDescent="0.25">
      <c r="B29" s="8"/>
      <c r="C29" s="8"/>
      <c r="D29" s="8"/>
      <c r="E29" s="8"/>
      <c r="F29" s="128"/>
      <c r="G29" s="128"/>
    </row>
    <row r="30" spans="2:12" x14ac:dyDescent="0.25">
      <c r="I30" s="23"/>
      <c r="K30" s="23"/>
    </row>
    <row r="31" spans="2:12" x14ac:dyDescent="0.25">
      <c r="I31" s="23"/>
      <c r="K31" s="23"/>
    </row>
    <row r="32" spans="2:12" x14ac:dyDescent="0.25">
      <c r="I32" s="23"/>
      <c r="K32" s="23"/>
    </row>
    <row r="33" spans="11:11" x14ac:dyDescent="0.25">
      <c r="K33" s="23"/>
    </row>
  </sheetData>
  <sheetProtection formatCells="0" formatColumns="0" formatRows="0" selectLockedCells="1"/>
  <mergeCells count="12">
    <mergeCell ref="B27:C27"/>
    <mergeCell ref="D27:E27"/>
    <mergeCell ref="B28:C28"/>
    <mergeCell ref="D28:E28"/>
    <mergeCell ref="B24:G24"/>
    <mergeCell ref="B21:F21"/>
    <mergeCell ref="E2:G2"/>
    <mergeCell ref="B4:E4"/>
    <mergeCell ref="B6:E6"/>
    <mergeCell ref="B5:G5"/>
    <mergeCell ref="B2:D2"/>
    <mergeCell ref="B20:F20"/>
  </mergeCells>
  <phoneticPr fontId="14" type="noConversion"/>
  <pageMargins left="0.51181102362204722" right="0.51181102362204722" top="0.94488188976377963" bottom="0.55118110236220474" header="0.31496062992125984" footer="0.31496062992125984"/>
  <pageSetup paperSize="9" scale="85" fitToWidth="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76238-A7AB-44E4-990B-3571ABB114A5}">
  <dimension ref="B1:M31"/>
  <sheetViews>
    <sheetView zoomScale="80" zoomScaleNormal="80" workbookViewId="0">
      <selection activeCell="G10" sqref="G10"/>
    </sheetView>
  </sheetViews>
  <sheetFormatPr defaultColWidth="9.140625" defaultRowHeight="15" x14ac:dyDescent="0.25"/>
  <cols>
    <col min="1" max="1" width="2.42578125" style="9" customWidth="1"/>
    <col min="2" max="2" width="6.28515625" style="9" customWidth="1"/>
    <col min="3" max="3" width="31.42578125" style="9" customWidth="1"/>
    <col min="4" max="4" width="32.28515625" style="9" customWidth="1"/>
    <col min="5" max="5" width="18.7109375" style="9" customWidth="1"/>
    <col min="6" max="6" width="13.42578125" style="9" customWidth="1"/>
    <col min="7" max="7" width="14.85546875" style="9" bestFit="1" customWidth="1"/>
    <col min="8" max="8" width="20.28515625" style="9" customWidth="1"/>
    <col min="9" max="9" width="27" style="9" customWidth="1"/>
    <col min="10" max="10" width="10.28515625" style="9" bestFit="1" customWidth="1"/>
    <col min="11" max="11" width="10.28515625" style="9" customWidth="1"/>
    <col min="12" max="13" width="11.5703125" style="9" bestFit="1" customWidth="1"/>
    <col min="14" max="16384" width="9.140625" style="9"/>
  </cols>
  <sheetData>
    <row r="1" spans="2:9" x14ac:dyDescent="0.25">
      <c r="B1" s="18"/>
      <c r="C1" s="18"/>
      <c r="D1" s="18"/>
      <c r="E1" s="18"/>
      <c r="F1" s="18"/>
      <c r="G1" s="18"/>
      <c r="H1" s="18"/>
    </row>
    <row r="2" spans="2:9" ht="15" customHeight="1" x14ac:dyDescent="0.25">
      <c r="B2" s="203" t="s">
        <v>0</v>
      </c>
      <c r="C2" s="204"/>
      <c r="D2" s="129"/>
      <c r="E2" s="130"/>
      <c r="F2" s="193" t="s">
        <v>147</v>
      </c>
      <c r="G2" s="193"/>
      <c r="H2" s="201"/>
    </row>
    <row r="3" spans="2:9" x14ac:dyDescent="0.25">
      <c r="B3" s="115"/>
      <c r="C3" s="6"/>
      <c r="D3" s="6"/>
      <c r="E3" s="6"/>
      <c r="F3" s="6"/>
      <c r="G3" s="115"/>
      <c r="H3" s="115"/>
    </row>
    <row r="4" spans="2:9" ht="15" customHeight="1" x14ac:dyDescent="0.25">
      <c r="B4" s="196" t="s">
        <v>28</v>
      </c>
      <c r="C4" s="196"/>
      <c r="D4" s="196"/>
      <c r="E4" s="196"/>
      <c r="F4" s="196"/>
      <c r="G4" s="196"/>
      <c r="H4" s="196"/>
    </row>
    <row r="5" spans="2:9" ht="26.25" customHeight="1" x14ac:dyDescent="0.25">
      <c r="B5" s="205" t="s">
        <v>174</v>
      </c>
      <c r="C5" s="205"/>
      <c r="D5" s="205"/>
      <c r="E5" s="205"/>
      <c r="F5" s="205"/>
      <c r="G5" s="205"/>
      <c r="H5" s="205"/>
    </row>
    <row r="6" spans="2:9" ht="21" customHeight="1" x14ac:dyDescent="0.25">
      <c r="B6" s="199" t="s">
        <v>1</v>
      </c>
      <c r="C6" s="199"/>
      <c r="D6" s="199"/>
      <c r="E6" s="199"/>
      <c r="F6" s="199"/>
      <c r="G6" s="115"/>
      <c r="H6" s="115"/>
    </row>
    <row r="7" spans="2:9" ht="15" customHeight="1" x14ac:dyDescent="0.25">
      <c r="B7" s="77"/>
      <c r="C7" s="131"/>
      <c r="D7" s="131"/>
      <c r="E7" s="131"/>
      <c r="F7" s="131"/>
      <c r="G7" s="77"/>
      <c r="H7" s="77"/>
    </row>
    <row r="8" spans="2:9" ht="18" customHeight="1" x14ac:dyDescent="0.25">
      <c r="B8" s="132"/>
      <c r="C8" s="206" t="s">
        <v>45</v>
      </c>
      <c r="D8" s="207"/>
      <c r="E8" s="133" t="s">
        <v>2</v>
      </c>
      <c r="F8" s="133" t="s">
        <v>3</v>
      </c>
      <c r="G8" s="134" t="s">
        <v>4</v>
      </c>
      <c r="H8" s="135" t="s">
        <v>5</v>
      </c>
    </row>
    <row r="9" spans="2:9" ht="18" customHeight="1" x14ac:dyDescent="0.25">
      <c r="B9" s="136" t="s">
        <v>29</v>
      </c>
      <c r="C9" s="202" t="s">
        <v>14</v>
      </c>
      <c r="D9" s="202"/>
      <c r="E9" s="137" t="s">
        <v>15</v>
      </c>
      <c r="F9" s="146">
        <v>11100</v>
      </c>
      <c r="G9" s="144"/>
      <c r="H9" s="83">
        <f>F9*G9</f>
        <v>0</v>
      </c>
      <c r="I9" s="10"/>
    </row>
    <row r="10" spans="2:9" ht="18" customHeight="1" x14ac:dyDescent="0.25">
      <c r="B10" s="136" t="s">
        <v>30</v>
      </c>
      <c r="C10" s="202" t="s">
        <v>16</v>
      </c>
      <c r="D10" s="202"/>
      <c r="E10" s="137" t="s">
        <v>15</v>
      </c>
      <c r="F10" s="147">
        <v>40</v>
      </c>
      <c r="G10" s="144"/>
      <c r="H10" s="83">
        <f t="shared" ref="H10:H20" si="0">F10*G10</f>
        <v>0</v>
      </c>
      <c r="I10" s="11"/>
    </row>
    <row r="11" spans="2:9" ht="18" customHeight="1" x14ac:dyDescent="0.25">
      <c r="B11" s="136" t="s">
        <v>31</v>
      </c>
      <c r="C11" s="202" t="s">
        <v>17</v>
      </c>
      <c r="D11" s="202"/>
      <c r="E11" s="137" t="s">
        <v>6</v>
      </c>
      <c r="F11" s="147">
        <v>36</v>
      </c>
      <c r="G11" s="144"/>
      <c r="H11" s="83">
        <f t="shared" si="0"/>
        <v>0</v>
      </c>
      <c r="I11" s="11"/>
    </row>
    <row r="12" spans="2:9" ht="18" customHeight="1" x14ac:dyDescent="0.25">
      <c r="B12" s="136" t="s">
        <v>32</v>
      </c>
      <c r="C12" s="202" t="s">
        <v>18</v>
      </c>
      <c r="D12" s="202"/>
      <c r="E12" s="137" t="s">
        <v>19</v>
      </c>
      <c r="F12" s="147">
        <v>12</v>
      </c>
      <c r="G12" s="144"/>
      <c r="H12" s="83">
        <f t="shared" si="0"/>
        <v>0</v>
      </c>
      <c r="I12" s="11"/>
    </row>
    <row r="13" spans="2:9" ht="18" customHeight="1" x14ac:dyDescent="0.25">
      <c r="B13" s="136" t="s">
        <v>33</v>
      </c>
      <c r="C13" s="202" t="s">
        <v>20</v>
      </c>
      <c r="D13" s="202"/>
      <c r="E13" s="137" t="s">
        <v>19</v>
      </c>
      <c r="F13" s="147">
        <v>12</v>
      </c>
      <c r="G13" s="144"/>
      <c r="H13" s="83">
        <f t="shared" si="0"/>
        <v>0</v>
      </c>
      <c r="I13" s="11"/>
    </row>
    <row r="14" spans="2:9" ht="31.5" customHeight="1" x14ac:dyDescent="0.25">
      <c r="B14" s="136" t="s">
        <v>34</v>
      </c>
      <c r="C14" s="202" t="s">
        <v>139</v>
      </c>
      <c r="D14" s="202"/>
      <c r="E14" s="137" t="s">
        <v>21</v>
      </c>
      <c r="F14" s="147">
        <v>8</v>
      </c>
      <c r="G14" s="144"/>
      <c r="H14" s="83">
        <f>F14*G14</f>
        <v>0</v>
      </c>
      <c r="I14" s="11"/>
    </row>
    <row r="15" spans="2:9" ht="18" customHeight="1" x14ac:dyDescent="0.25">
      <c r="B15" s="136" t="s">
        <v>35</v>
      </c>
      <c r="C15" s="202" t="s">
        <v>22</v>
      </c>
      <c r="D15" s="202"/>
      <c r="E15" s="137" t="s">
        <v>21</v>
      </c>
      <c r="F15" s="147">
        <v>3</v>
      </c>
      <c r="G15" s="144"/>
      <c r="H15" s="83">
        <f t="shared" si="0"/>
        <v>0</v>
      </c>
      <c r="I15" s="11"/>
    </row>
    <row r="16" spans="2:9" ht="18" customHeight="1" x14ac:dyDescent="0.25">
      <c r="B16" s="138" t="s">
        <v>37</v>
      </c>
      <c r="C16" s="202" t="s">
        <v>23</v>
      </c>
      <c r="D16" s="202"/>
      <c r="E16" s="137" t="s">
        <v>15</v>
      </c>
      <c r="F16" s="147">
        <v>60</v>
      </c>
      <c r="G16" s="144"/>
      <c r="H16" s="83">
        <f t="shared" si="0"/>
        <v>0</v>
      </c>
      <c r="I16" s="11"/>
    </row>
    <row r="17" spans="2:13" ht="18" customHeight="1" x14ac:dyDescent="0.25">
      <c r="B17" s="138" t="s">
        <v>38</v>
      </c>
      <c r="C17" s="202" t="s">
        <v>24</v>
      </c>
      <c r="D17" s="202"/>
      <c r="E17" s="137" t="s">
        <v>13</v>
      </c>
      <c r="F17" s="147">
        <v>30</v>
      </c>
      <c r="G17" s="144"/>
      <c r="H17" s="83">
        <f t="shared" si="0"/>
        <v>0</v>
      </c>
      <c r="I17" s="11"/>
    </row>
    <row r="18" spans="2:13" ht="18" customHeight="1" x14ac:dyDescent="0.25">
      <c r="B18" s="138" t="s">
        <v>39</v>
      </c>
      <c r="C18" s="202" t="s">
        <v>25</v>
      </c>
      <c r="D18" s="202"/>
      <c r="E18" s="137" t="s">
        <v>15</v>
      </c>
      <c r="F18" s="147">
        <v>90</v>
      </c>
      <c r="G18" s="144"/>
      <c r="H18" s="83">
        <f t="shared" si="0"/>
        <v>0</v>
      </c>
      <c r="I18" s="11"/>
    </row>
    <row r="19" spans="2:13" ht="18" customHeight="1" x14ac:dyDescent="0.25">
      <c r="B19" s="138" t="s">
        <v>40</v>
      </c>
      <c r="C19" s="202" t="s">
        <v>26</v>
      </c>
      <c r="D19" s="202"/>
      <c r="E19" s="137" t="s">
        <v>15</v>
      </c>
      <c r="F19" s="147">
        <v>50</v>
      </c>
      <c r="G19" s="144"/>
      <c r="H19" s="83">
        <f t="shared" si="0"/>
        <v>0</v>
      </c>
      <c r="I19" s="11"/>
    </row>
    <row r="20" spans="2:13" ht="18" customHeight="1" thickBot="1" x14ac:dyDescent="0.3">
      <c r="B20" s="139" t="s">
        <v>41</v>
      </c>
      <c r="C20" s="210" t="s">
        <v>27</v>
      </c>
      <c r="D20" s="210"/>
      <c r="E20" s="140" t="s">
        <v>15</v>
      </c>
      <c r="F20" s="148">
        <v>10500</v>
      </c>
      <c r="G20" s="145"/>
      <c r="H20" s="141">
        <f t="shared" si="0"/>
        <v>0</v>
      </c>
      <c r="I20" s="10"/>
      <c r="J20" s="12"/>
      <c r="K20" s="12"/>
    </row>
    <row r="21" spans="2:13" ht="20.25" customHeight="1" thickTop="1" x14ac:dyDescent="0.25">
      <c r="B21" s="142"/>
      <c r="C21" s="183" t="s">
        <v>42</v>
      </c>
      <c r="D21" s="183"/>
      <c r="E21" s="183"/>
      <c r="F21" s="183"/>
      <c r="G21" s="183"/>
      <c r="H21" s="143">
        <f>SUM(H9:H20)</f>
        <v>0</v>
      </c>
      <c r="I21" s="13"/>
      <c r="J21" s="14"/>
      <c r="K21" s="15"/>
      <c r="L21" s="16"/>
      <c r="M21" s="16"/>
    </row>
    <row r="22" spans="2:13" ht="23.25" customHeight="1" x14ac:dyDescent="0.25">
      <c r="B22" s="142"/>
      <c r="C22" s="184" t="s">
        <v>43</v>
      </c>
      <c r="D22" s="184"/>
      <c r="E22" s="184"/>
      <c r="F22" s="184"/>
      <c r="G22" s="184"/>
      <c r="H22" s="109">
        <f>SUM(H21*4)</f>
        <v>0</v>
      </c>
      <c r="I22" s="13"/>
      <c r="J22" s="14"/>
      <c r="K22" s="15"/>
      <c r="L22" s="16"/>
      <c r="M22" s="16"/>
    </row>
    <row r="23" spans="2:13" ht="20.25" customHeight="1" x14ac:dyDescent="0.25">
      <c r="B23" s="77"/>
      <c r="C23" s="77"/>
      <c r="D23" s="77"/>
      <c r="E23" s="77"/>
      <c r="F23" s="77"/>
      <c r="G23" s="77"/>
      <c r="H23" s="77"/>
      <c r="I23" s="13"/>
      <c r="J23" s="17"/>
      <c r="K23" s="17"/>
    </row>
    <row r="24" spans="2:13" x14ac:dyDescent="0.25">
      <c r="B24" s="77"/>
      <c r="C24" s="74" t="s">
        <v>8</v>
      </c>
      <c r="D24" s="74"/>
      <c r="E24" s="74"/>
      <c r="F24" s="77"/>
      <c r="G24" s="77"/>
      <c r="H24" s="77"/>
    </row>
    <row r="25" spans="2:13" x14ac:dyDescent="0.25">
      <c r="B25" s="115"/>
      <c r="C25" s="6"/>
      <c r="D25" s="6"/>
      <c r="E25" s="6"/>
      <c r="F25" s="115"/>
      <c r="G25" s="115"/>
      <c r="H25" s="115"/>
    </row>
    <row r="26" spans="2:13" x14ac:dyDescent="0.25">
      <c r="B26" s="116"/>
      <c r="C26" s="6"/>
      <c r="D26" s="6"/>
      <c r="E26" s="6"/>
      <c r="F26" s="6"/>
      <c r="G26" s="116"/>
      <c r="H26" s="116"/>
    </row>
    <row r="27" spans="2:13" x14ac:dyDescent="0.25">
      <c r="B27" s="116"/>
      <c r="C27" s="211" t="s">
        <v>9</v>
      </c>
      <c r="D27" s="211"/>
      <c r="E27" s="212" t="s">
        <v>10</v>
      </c>
      <c r="F27" s="212"/>
      <c r="G27" s="116"/>
      <c r="H27" s="116"/>
    </row>
    <row r="28" spans="2:13" x14ac:dyDescent="0.25">
      <c r="B28" s="116"/>
      <c r="C28" s="208" t="s">
        <v>11</v>
      </c>
      <c r="D28" s="208"/>
      <c r="E28" s="209" t="s">
        <v>12</v>
      </c>
      <c r="F28" s="209"/>
      <c r="G28" s="116"/>
      <c r="H28" s="116"/>
    </row>
    <row r="29" spans="2:13" x14ac:dyDescent="0.25">
      <c r="B29" s="116"/>
      <c r="C29" s="6"/>
      <c r="D29" s="6"/>
      <c r="E29" s="6"/>
      <c r="F29" s="6"/>
      <c r="G29" s="116"/>
      <c r="H29" s="116"/>
    </row>
    <row r="30" spans="2:13" x14ac:dyDescent="0.25">
      <c r="B30" s="116"/>
      <c r="C30" s="116"/>
      <c r="D30" s="116"/>
      <c r="E30" s="116"/>
      <c r="F30" s="116"/>
      <c r="G30" s="116"/>
      <c r="H30" s="116"/>
    </row>
    <row r="31" spans="2:13" x14ac:dyDescent="0.25">
      <c r="B31" s="76"/>
      <c r="C31" s="76"/>
      <c r="D31" s="76"/>
      <c r="E31" s="76"/>
      <c r="F31" s="76"/>
      <c r="G31" s="76"/>
      <c r="H31" s="76"/>
    </row>
  </sheetData>
  <sheetProtection formatCells="0" formatColumns="0" formatRows="0" selectLockedCells="1"/>
  <mergeCells count="24">
    <mergeCell ref="C16:D16"/>
    <mergeCell ref="C17:D17"/>
    <mergeCell ref="C18:D18"/>
    <mergeCell ref="C27:D27"/>
    <mergeCell ref="E27:F27"/>
    <mergeCell ref="C28:D28"/>
    <mergeCell ref="E28:F28"/>
    <mergeCell ref="C19:D19"/>
    <mergeCell ref="C20:D20"/>
    <mergeCell ref="C21:G21"/>
    <mergeCell ref="C22:G22"/>
    <mergeCell ref="F2:H2"/>
    <mergeCell ref="C14:D14"/>
    <mergeCell ref="C15:D15"/>
    <mergeCell ref="B2:C2"/>
    <mergeCell ref="B4:H4"/>
    <mergeCell ref="B5:H5"/>
    <mergeCell ref="B6:F6"/>
    <mergeCell ref="C8:D8"/>
    <mergeCell ref="C9:D9"/>
    <mergeCell ref="C10:D10"/>
    <mergeCell ref="C11:D11"/>
    <mergeCell ref="C12:D12"/>
    <mergeCell ref="C13:D13"/>
  </mergeCells>
  <phoneticPr fontId="14" type="noConversion"/>
  <pageMargins left="0.7" right="0.7" top="0.75" bottom="0.75" header="0.3" footer="0.3"/>
  <pageSetup paperSize="9" scale="88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SKLOP 1 ENLJ</vt:lpstr>
      <vt:lpstr>SKLOP 2 ENLJ</vt:lpstr>
      <vt:lpstr>Sklop 3 VKS</vt:lpstr>
      <vt:lpstr>Sklop 4 VKS</vt:lpstr>
      <vt:lpstr>SKLOP 5 LPP</vt:lpstr>
    </vt:vector>
  </TitlesOfParts>
  <Company>JHL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Tojič Nikolin</dc:creator>
  <cp:lastModifiedBy>Darko Pintarič</cp:lastModifiedBy>
  <cp:lastPrinted>2026-06-16T05:30:48Z</cp:lastPrinted>
  <dcterms:created xsi:type="dcterms:W3CDTF">2025-10-01T11:49:24Z</dcterms:created>
  <dcterms:modified xsi:type="dcterms:W3CDTF">2026-06-22T06:14:20Z</dcterms:modified>
</cp:coreProperties>
</file>